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9440" windowHeight="11835" tabRatio="631"/>
  </bookViews>
  <sheets>
    <sheet name="форма 2" sheetId="156" r:id="rId1"/>
  </sheets>
  <definedNames>
    <definedName name="_xlnm.Print_Area" localSheetId="0">'форма 2'!$A$1:$BR$44</definedName>
  </definedNames>
  <calcPr calcId="145621"/>
</workbook>
</file>

<file path=xl/calcChain.xml><?xml version="1.0" encoding="utf-8"?>
<calcChain xmlns="http://schemas.openxmlformats.org/spreadsheetml/2006/main">
  <c r="P22" i="156" l="1"/>
  <c r="BN22" i="156"/>
  <c r="BN21" i="156" s="1"/>
  <c r="BN20" i="156" s="1"/>
  <c r="BN19" i="156" s="1"/>
  <c r="BN18" i="156" s="1"/>
  <c r="BO22" i="156"/>
  <c r="BO21" i="156" s="1"/>
  <c r="BO20" i="156" s="1"/>
  <c r="BO19" i="156" s="1"/>
  <c r="BO18" i="156" s="1"/>
  <c r="BQ22" i="156"/>
  <c r="BQ21" i="156" s="1"/>
  <c r="BQ20" i="156" s="1"/>
  <c r="BQ19" i="156" s="1"/>
  <c r="BQ18" i="156" s="1"/>
  <c r="BM24" i="156"/>
  <c r="BP24" i="156" s="1"/>
  <c r="BM25" i="156"/>
  <c r="BP25" i="156" s="1"/>
  <c r="BM26" i="156"/>
  <c r="BP26" i="156" s="1"/>
  <c r="BM23" i="156"/>
  <c r="BP23" i="156" s="1"/>
  <c r="BC26" i="156"/>
  <c r="BF26" i="156" s="1"/>
  <c r="AS25" i="156"/>
  <c r="AV25" i="156" s="1"/>
  <c r="AI24" i="156"/>
  <c r="AL24" i="156" s="1"/>
  <c r="AB23" i="156"/>
  <c r="Y23" i="156"/>
  <c r="T24" i="156"/>
  <c r="W24" i="156" s="1"/>
  <c r="T25" i="156"/>
  <c r="W25" i="156" s="1"/>
  <c r="T26" i="156"/>
  <c r="W26" i="156" s="1"/>
  <c r="T23" i="156"/>
  <c r="W23" i="156" s="1"/>
  <c r="W22" i="156" s="1"/>
  <c r="W21" i="156" s="1"/>
  <c r="Q22" i="156"/>
  <c r="BP22" i="156" l="1"/>
  <c r="BP21" i="156" s="1"/>
  <c r="BP20" i="156" s="1"/>
  <c r="BP19" i="156" s="1"/>
  <c r="BP18" i="156" s="1"/>
  <c r="BM22" i="156"/>
  <c r="BM21" i="156" s="1"/>
  <c r="BM20" i="156" s="1"/>
  <c r="BM19" i="156" s="1"/>
  <c r="BM18" i="156" s="1"/>
  <c r="H22" i="156"/>
  <c r="BH22" i="156" l="1"/>
  <c r="BH21" i="156" s="1"/>
  <c r="BH20" i="156" s="1"/>
  <c r="BH19" i="156" s="1"/>
  <c r="BH18" i="156" s="1"/>
  <c r="BI22" i="156"/>
  <c r="BI21" i="156" s="1"/>
  <c r="BI20" i="156" s="1"/>
  <c r="BI19" i="156" s="1"/>
  <c r="BI18" i="156" s="1"/>
  <c r="BJ22" i="156"/>
  <c r="BJ21" i="156" s="1"/>
  <c r="BJ20" i="156" s="1"/>
  <c r="BJ19" i="156" s="1"/>
  <c r="BJ18" i="156" s="1"/>
  <c r="BK22" i="156"/>
  <c r="BK21" i="156" s="1"/>
  <c r="BK20" i="156" s="1"/>
  <c r="BK19" i="156" s="1"/>
  <c r="BK18" i="156" s="1"/>
  <c r="BL22" i="156"/>
  <c r="BL21" i="156" s="1"/>
  <c r="BL20" i="156" s="1"/>
  <c r="BL19" i="156" s="1"/>
  <c r="BL18" i="156" s="1"/>
  <c r="AX22" i="156"/>
  <c r="AX21" i="156" s="1"/>
  <c r="AX20" i="156" s="1"/>
  <c r="AX19" i="156" s="1"/>
  <c r="AX18" i="156" s="1"/>
  <c r="AY22" i="156"/>
  <c r="AY21" i="156" s="1"/>
  <c r="AY20" i="156" s="1"/>
  <c r="AY19" i="156" s="1"/>
  <c r="AY18" i="156" s="1"/>
  <c r="AZ22" i="156"/>
  <c r="AZ21" i="156" s="1"/>
  <c r="AZ20" i="156" s="1"/>
  <c r="AZ19" i="156" s="1"/>
  <c r="AZ18" i="156" s="1"/>
  <c r="BA22" i="156"/>
  <c r="BA21" i="156" s="1"/>
  <c r="BA20" i="156" s="1"/>
  <c r="BA19" i="156" s="1"/>
  <c r="BA18" i="156" s="1"/>
  <c r="BB22" i="156"/>
  <c r="BB21" i="156" s="1"/>
  <c r="BB20" i="156" s="1"/>
  <c r="BB19" i="156" s="1"/>
  <c r="BB18" i="156" s="1"/>
  <c r="AN22" i="156"/>
  <c r="AN21" i="156" s="1"/>
  <c r="AN20" i="156" s="1"/>
  <c r="AN19" i="156" s="1"/>
  <c r="AN18" i="156" s="1"/>
  <c r="AO22" i="156"/>
  <c r="AO21" i="156" s="1"/>
  <c r="AO20" i="156" s="1"/>
  <c r="AO19" i="156" s="1"/>
  <c r="AO18" i="156" s="1"/>
  <c r="AP22" i="156"/>
  <c r="AP21" i="156" s="1"/>
  <c r="AP20" i="156" s="1"/>
  <c r="AP19" i="156" s="1"/>
  <c r="AP18" i="156" s="1"/>
  <c r="AQ22" i="156"/>
  <c r="AQ21" i="156" s="1"/>
  <c r="AQ20" i="156" s="1"/>
  <c r="AQ19" i="156" s="1"/>
  <c r="AQ18" i="156" s="1"/>
  <c r="AR22" i="156"/>
  <c r="AR21" i="156" s="1"/>
  <c r="AR20" i="156" s="1"/>
  <c r="AR19" i="156" s="1"/>
  <c r="AR18" i="156" s="1"/>
  <c r="AD22" i="156"/>
  <c r="AD21" i="156" s="1"/>
  <c r="AD20" i="156" s="1"/>
  <c r="AD19" i="156" s="1"/>
  <c r="AD18" i="156" s="1"/>
  <c r="AE22" i="156"/>
  <c r="AE21" i="156" s="1"/>
  <c r="AE20" i="156" s="1"/>
  <c r="AE19" i="156" s="1"/>
  <c r="AE18" i="156" s="1"/>
  <c r="AF22" i="156"/>
  <c r="AG22" i="156"/>
  <c r="AG21" i="156" s="1"/>
  <c r="AG20" i="156" s="1"/>
  <c r="AG19" i="156" s="1"/>
  <c r="AG18" i="156" s="1"/>
  <c r="AH22" i="156"/>
  <c r="AH21" i="156" s="1"/>
  <c r="AH20" i="156" s="1"/>
  <c r="AH19" i="156" s="1"/>
  <c r="AH18" i="156" s="1"/>
  <c r="AF21" i="156" l="1"/>
  <c r="AF20" i="156" l="1"/>
  <c r="AF19" i="156" s="1"/>
  <c r="AF18" i="156" s="1"/>
  <c r="BD22" i="156"/>
  <c r="BD21" i="156" s="1"/>
  <c r="BD20" i="156" s="1"/>
  <c r="BD19" i="156" s="1"/>
  <c r="BD18" i="156" s="1"/>
  <c r="BE22" i="156"/>
  <c r="BE21" i="156" s="1"/>
  <c r="BE20" i="156" s="1"/>
  <c r="BE19" i="156" s="1"/>
  <c r="BE18" i="156" s="1"/>
  <c r="BF22" i="156"/>
  <c r="BF21" i="156" s="1"/>
  <c r="BF20" i="156" s="1"/>
  <c r="BF19" i="156" s="1"/>
  <c r="BF18" i="156" s="1"/>
  <c r="BG22" i="156"/>
  <c r="BG21" i="156" s="1"/>
  <c r="BG20" i="156" s="1"/>
  <c r="BG19" i="156" s="1"/>
  <c r="BG18" i="156" s="1"/>
  <c r="BC22" i="156"/>
  <c r="BC21" i="156" s="1"/>
  <c r="BC20" i="156" s="1"/>
  <c r="BC19" i="156" s="1"/>
  <c r="BC18" i="156" s="1"/>
  <c r="AW22" i="156"/>
  <c r="AW21" i="156" s="1"/>
  <c r="AW20" i="156" s="1"/>
  <c r="AW19" i="156" s="1"/>
  <c r="AW18" i="156" s="1"/>
  <c r="AT22" i="156"/>
  <c r="AT21" i="156" s="1"/>
  <c r="AT20" i="156" s="1"/>
  <c r="AT19" i="156" s="1"/>
  <c r="AT18" i="156" s="1"/>
  <c r="AU22" i="156"/>
  <c r="AU21" i="156" s="1"/>
  <c r="AU20" i="156" s="1"/>
  <c r="AU19" i="156" s="1"/>
  <c r="AU18" i="156" s="1"/>
  <c r="AV22" i="156"/>
  <c r="AV21" i="156" s="1"/>
  <c r="AV20" i="156" s="1"/>
  <c r="AV19" i="156" s="1"/>
  <c r="AV18" i="156" s="1"/>
  <c r="AS22" i="156"/>
  <c r="AM22" i="156"/>
  <c r="AM21" i="156" s="1"/>
  <c r="AM20" i="156" s="1"/>
  <c r="AM19" i="156" s="1"/>
  <c r="AM18" i="156" s="1"/>
  <c r="AJ22" i="156"/>
  <c r="AJ21" i="156" s="1"/>
  <c r="AJ20" i="156" s="1"/>
  <c r="AJ19" i="156" s="1"/>
  <c r="AJ18" i="156" s="1"/>
  <c r="AK22" i="156"/>
  <c r="AK21" i="156" s="1"/>
  <c r="AK20" i="156" s="1"/>
  <c r="AK19" i="156" s="1"/>
  <c r="AK18" i="156" s="1"/>
  <c r="AL22" i="156"/>
  <c r="AL21" i="156" s="1"/>
  <c r="AL20" i="156" s="1"/>
  <c r="AL19" i="156" s="1"/>
  <c r="AL18" i="156" s="1"/>
  <c r="AI22" i="156"/>
  <c r="AI21" i="156" s="1"/>
  <c r="AI20" i="156" s="1"/>
  <c r="AI19" i="156" s="1"/>
  <c r="AI18" i="156" s="1"/>
  <c r="AS21" i="156" l="1"/>
  <c r="AS20" i="156" s="1"/>
  <c r="AS19" i="156" s="1"/>
  <c r="AS18" i="156" s="1"/>
  <c r="Y22" i="156"/>
  <c r="Z22" i="156"/>
  <c r="AA22" i="156"/>
  <c r="AB22" i="156"/>
  <c r="AC22" i="156"/>
  <c r="T22" i="156"/>
  <c r="T21" i="156" s="1"/>
  <c r="T20" i="156" s="1"/>
  <c r="T19" i="156" s="1"/>
  <c r="T18" i="156" s="1"/>
  <c r="Q21" i="156"/>
  <c r="Q20" i="156" s="1"/>
  <c r="P21" i="156"/>
  <c r="P20" i="156" s="1"/>
  <c r="O19" i="156"/>
  <c r="N19" i="156"/>
  <c r="K19" i="156"/>
  <c r="L19" i="156"/>
  <c r="M19" i="156"/>
  <c r="J19" i="156"/>
  <c r="I22" i="156"/>
  <c r="I21" i="156" s="1"/>
  <c r="I20" i="156" s="1"/>
  <c r="I19" i="156" s="1"/>
  <c r="I18" i="156" s="1"/>
  <c r="H21" i="156"/>
  <c r="H20" i="156" s="1"/>
  <c r="Q19" i="156" l="1"/>
  <c r="Q18" i="156" s="1"/>
  <c r="AA21" i="156"/>
  <c r="H19" i="156"/>
  <c r="H18" i="156" s="1"/>
  <c r="P19" i="156"/>
  <c r="P18" i="156" s="1"/>
  <c r="AC21" i="156"/>
  <c r="Z21" i="156"/>
  <c r="AB21" i="156"/>
  <c r="Y21" i="156"/>
  <c r="W20" i="156" l="1"/>
  <c r="W19" i="156" s="1"/>
  <c r="W18" i="156" s="1"/>
  <c r="Y20" i="156"/>
  <c r="Y19" i="156" s="1"/>
  <c r="Y18" i="156" s="1"/>
  <c r="Z20" i="156"/>
  <c r="Z19" i="156" s="1"/>
  <c r="Z18" i="156" s="1"/>
  <c r="AB20" i="156"/>
  <c r="AB19" i="156" s="1"/>
  <c r="AB18" i="156" s="1"/>
  <c r="AC20" i="156"/>
  <c r="AC19" i="156" s="1"/>
  <c r="AC18" i="156" s="1"/>
  <c r="AA20" i="156"/>
  <c r="AA19" i="156" s="1"/>
  <c r="AA18" i="156" s="1"/>
</calcChain>
</file>

<file path=xl/sharedStrings.xml><?xml version="1.0" encoding="utf-8"?>
<sst xmlns="http://schemas.openxmlformats.org/spreadsheetml/2006/main" count="314" uniqueCount="83">
  <si>
    <t xml:space="preserve">  Наименование инвестиционного проекта (группы инвестиционных проектов)</t>
  </si>
  <si>
    <t>Предложение по корректировке утвержденного плана</t>
  </si>
  <si>
    <t>Номер группы инвести-ционных проектов</t>
  </si>
  <si>
    <t>1.2</t>
  </si>
  <si>
    <t>1.2.3</t>
  </si>
  <si>
    <t>1.2.3.1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</si>
  <si>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</si>
  <si>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</si>
  <si>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</si>
  <si>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</si>
  <si>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</si>
  <si>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</si>
  <si>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</si>
  <si>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Форма 2. План финансирования капитальных вложений по инвестиционным проектам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</si>
  <si>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</si>
  <si>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</si>
  <si>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</si>
  <si>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</si>
  <si>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</si>
  <si>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</si>
  <si>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</si>
  <si>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</si>
  <si>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</si>
  <si>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</si>
  <si>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</si>
  <si>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</si>
  <si>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</si>
  <si>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</si>
  <si>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</si>
  <si>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</si>
  <si>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</si>
  <si>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</si>
  <si>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</si>
  <si>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</si>
  <si>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</si>
  <si>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</si>
  <si>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</si>
  <si>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</si>
  <si>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</si>
  <si>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Г</t>
  </si>
  <si>
    <t xml:space="preserve">         полное наименование субъекта электроэнергетики</t>
  </si>
  <si>
    <t>Год окончания реализации инвестиционного проекта</t>
  </si>
  <si>
    <t>И</t>
  </si>
  <si>
    <t>Идентификатор инвестиционного проекта</t>
  </si>
  <si>
    <t>Утвержденный план
на 01.01.2021 года</t>
  </si>
  <si>
    <t>-</t>
  </si>
  <si>
    <t xml:space="preserve">Фактический объем финансирования на 01.01.2021 года, млн рублей 
(с НДС) </t>
  </si>
  <si>
    <t>План
на 01.01.2022 года</t>
  </si>
  <si>
    <t>Предложение по корректировке утвержденного плана на 01.01.2022 года</t>
  </si>
  <si>
    <t>План</t>
  </si>
  <si>
    <t>План на 2024 год</t>
  </si>
  <si>
    <t>Предложение по корректировке утвержденного плана на 2024 год</t>
  </si>
  <si>
    <t>План на 2025 год</t>
  </si>
  <si>
    <t>Предложение по корректировке утвержденного плана на 2025 год</t>
  </si>
  <si>
    <t>План на 2026 год</t>
  </si>
  <si>
    <t>Итого за период реализации инвестиционной программы
(План)</t>
  </si>
  <si>
    <t>нд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</si>
  <si>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</si>
  <si>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</si>
  <si>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N_1.2.3.1.1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</si>
  <si>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- 375 точек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</si>
  <si>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- 288 точек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</si>
  <si>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- 384 точки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</si>
  <si>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- 264 точки</t>
  </si>
  <si>
    <t>Приложение № 3</t>
  </si>
  <si>
    <t>02.2022г.</t>
  </si>
  <si>
    <t>Финансирование капитальных вложений 
2023 года  в прогнозных ценах, млн рублей (с НДС)</t>
  </si>
  <si>
    <t>Предложение по корректировке утвержденного плана на 2026 год</t>
  </si>
  <si>
    <t xml:space="preserve">в прогнозных ценах соответству-ющих лет, млн рублей 
(с НДС) </t>
  </si>
  <si>
    <t>бюджетов субъектов Российской Федерации и муници-пальных образований</t>
  </si>
  <si>
    <t>иных источ-ников финан-сирования</t>
  </si>
  <si>
    <t>Директор</t>
  </si>
  <si>
    <t>С.В. Кошельков</t>
  </si>
  <si>
    <t>Заместитель директора по экономике</t>
  </si>
  <si>
    <t>Л.М. Зеленова</t>
  </si>
  <si>
    <t>Приложение №12 к Инвестиционной программе</t>
  </si>
  <si>
    <t>1.2.3.1.1</t>
  </si>
  <si>
    <t>1.2.3.1.2</t>
  </si>
  <si>
    <t>1.2.3.1.3</t>
  </si>
  <si>
    <t>1.2.3.1.4</t>
  </si>
  <si>
    <t>О_1.2.3.1.2</t>
  </si>
  <si>
    <t>Р_1.2.3.1.3</t>
  </si>
  <si>
    <t>Q_1.2.3.1.4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</si>
</sst>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?_р_._-;_-@_-"/>
    <numFmt numFmtId="168" formatCode="0.00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38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6">
    <xf numFmtId="0" fontId="0" fillId="0" borderId="0" xfId="0"/>
    <xf numFmtId="2" fontId="12" fillId="24" borderId="10" xfId="0" applyNumberFormat="1" applyFont="1" applyFill="1" applyBorder="1" applyAlignment="1">
      <alignment horizontal="center" vertical="center" wrapText="1"/>
    </xf>
    <xf numFmtId="0" fontId="12" fillId="24" borderId="0" xfId="0" applyFont="1" applyFill="1" applyAlignment="1">
      <alignment horizontal="center" vertical="center" wrapText="1"/>
    </xf>
    <xf numFmtId="0" fontId="12" fillId="24" borderId="0" xfId="0" applyFont="1" applyFill="1" applyAlignment="1">
      <alignment horizontal="center" vertical="center"/>
    </xf>
    <xf numFmtId="0" fontId="12" fillId="24" borderId="0" xfId="0" applyFont="1" applyFill="1" applyBorder="1" applyAlignment="1">
      <alignment horizontal="center" vertical="center" wrapText="1"/>
    </xf>
    <xf numFmtId="164" fontId="46" fillId="24" borderId="10" xfId="0" applyNumberFormat="1" applyFont="1" applyFill="1" applyBorder="1" applyAlignment="1">
      <alignment horizontal="center" vertical="center"/>
    </xf>
    <xf numFmtId="0" fontId="12" fillId="24" borderId="0" xfId="0" applyFont="1" applyFill="1" applyAlignment="1">
      <alignment horizontal="right" vertical="center"/>
    </xf>
    <xf numFmtId="0" fontId="41" fillId="24" borderId="0" xfId="0" applyFont="1" applyFill="1" applyAlignment="1">
      <alignment horizontal="center" vertical="center"/>
    </xf>
    <xf numFmtId="0" fontId="37" fillId="24" borderId="0" xfId="54" applyFont="1" applyFill="1" applyAlignment="1">
      <alignment horizontal="center" vertical="center"/>
    </xf>
    <xf numFmtId="0" fontId="41" fillId="24" borderId="0" xfId="54" applyFont="1" applyFill="1" applyAlignment="1">
      <alignment horizontal="center" vertical="center"/>
    </xf>
    <xf numFmtId="0" fontId="33" fillId="24" borderId="0" xfId="54" applyFont="1" applyFill="1" applyAlignment="1">
      <alignment horizontal="center" vertical="center"/>
    </xf>
    <xf numFmtId="0" fontId="12" fillId="24" borderId="0" xfId="54" applyFont="1" applyFill="1" applyAlignment="1">
      <alignment horizontal="center" vertical="center"/>
    </xf>
    <xf numFmtId="0" fontId="36" fillId="24" borderId="0" xfId="0" applyFont="1" applyFill="1" applyAlignment="1">
      <alignment horizontal="center" vertical="center"/>
    </xf>
    <xf numFmtId="3" fontId="12" fillId="24" borderId="22" xfId="271" applyNumberFormat="1" applyFont="1" applyFill="1" applyBorder="1" applyAlignment="1">
      <alignment horizontal="center" vertical="center" wrapText="1"/>
    </xf>
    <xf numFmtId="0" fontId="12" fillId="24" borderId="10" xfId="271" applyFont="1" applyFill="1" applyBorder="1" applyAlignment="1">
      <alignment horizontal="center" vertical="center" wrapText="1"/>
    </xf>
    <xf numFmtId="0" fontId="12" fillId="24" borderId="21" xfId="271" applyFont="1" applyFill="1" applyBorder="1" applyAlignment="1">
      <alignment horizontal="center" vertical="center" wrapText="1"/>
    </xf>
    <xf numFmtId="4" fontId="12" fillId="24" borderId="21" xfId="271" applyNumberFormat="1" applyFont="1" applyFill="1" applyBorder="1" applyAlignment="1">
      <alignment horizontal="center" vertical="center" wrapText="1"/>
    </xf>
    <xf numFmtId="0" fontId="12" fillId="24" borderId="10" xfId="0" applyFont="1" applyFill="1" applyBorder="1" applyAlignment="1">
      <alignment horizontal="center" vertical="center" wrapText="1"/>
    </xf>
    <xf numFmtId="49" fontId="12" fillId="24" borderId="10" xfId="0" applyNumberFormat="1" applyFont="1" applyFill="1" applyBorder="1" applyAlignment="1">
      <alignment horizontal="center" vertical="center" wrapText="1"/>
    </xf>
    <xf numFmtId="2" fontId="12" fillId="24" borderId="10" xfId="271" applyNumberFormat="1" applyFont="1" applyFill="1" applyBorder="1" applyAlignment="1">
      <alignment horizontal="center" vertical="center" wrapText="1"/>
    </xf>
    <xf numFmtId="49" fontId="13" fillId="24" borderId="10" xfId="54" applyNumberFormat="1" applyFont="1" applyFill="1" applyBorder="1" applyAlignment="1">
      <alignment horizontal="center" vertical="center"/>
    </xf>
    <xf numFmtId="4" fontId="34" fillId="24" borderId="10" xfId="54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 wrapText="1"/>
    </xf>
    <xf numFmtId="2" fontId="13" fillId="24" borderId="10" xfId="0" applyNumberFormat="1" applyFont="1" applyFill="1" applyBorder="1" applyAlignment="1">
      <alignment horizontal="center" vertical="center" wrapText="1"/>
    </xf>
    <xf numFmtId="164" fontId="13" fillId="24" borderId="10" xfId="0" applyNumberFormat="1" applyFont="1" applyFill="1" applyBorder="1" applyAlignment="1">
      <alignment horizontal="center" vertical="center" wrapText="1"/>
    </xf>
    <xf numFmtId="2" fontId="13" fillId="24" borderId="0" xfId="0" applyNumberFormat="1" applyFont="1" applyFill="1" applyAlignment="1">
      <alignment horizontal="center" vertical="center"/>
    </xf>
    <xf numFmtId="0" fontId="13" fillId="24" borderId="0" xfId="0" applyFont="1" applyFill="1" applyAlignment="1">
      <alignment horizontal="center" vertical="center"/>
    </xf>
    <xf numFmtId="49" fontId="12" fillId="24" borderId="10" xfId="54" applyNumberFormat="1" applyFont="1" applyFill="1" applyBorder="1" applyAlignment="1">
      <alignment horizontal="center" vertical="center"/>
    </xf>
    <xf numFmtId="0" fontId="33" fillId="24" borderId="10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center" vertical="center"/>
    </xf>
    <xf numFmtId="2" fontId="12" fillId="24" borderId="0" xfId="0" applyNumberFormat="1" applyFont="1" applyFill="1" applyAlignment="1">
      <alignment horizontal="center" vertical="center"/>
    </xf>
    <xf numFmtId="0" fontId="12" fillId="24" borderId="0" xfId="0" applyFont="1" applyFill="1" applyAlignment="1">
      <alignment vertical="center" wrapText="1"/>
    </xf>
    <xf numFmtId="0" fontId="12" fillId="24" borderId="0" xfId="0" applyFont="1" applyFill="1" applyBorder="1" applyAlignment="1">
      <alignment vertical="center" wrapText="1"/>
    </xf>
    <xf numFmtId="0" fontId="12" fillId="24" borderId="0" xfId="0" applyFont="1" applyFill="1" applyBorder="1" applyAlignment="1">
      <alignment horizontal="center" vertical="center"/>
    </xf>
    <xf numFmtId="49" fontId="42" fillId="24" borderId="0" xfId="54" applyNumberFormat="1" applyFont="1" applyFill="1" applyBorder="1" applyAlignment="1">
      <alignment horizontal="center" vertical="center"/>
    </xf>
    <xf numFmtId="0" fontId="42" fillId="24" borderId="0" xfId="54" applyFont="1" applyFill="1" applyBorder="1" applyAlignment="1">
      <alignment horizontal="center" vertical="center" wrapText="1"/>
    </xf>
    <xf numFmtId="0" fontId="43" fillId="24" borderId="0" xfId="0" applyFont="1" applyFill="1" applyBorder="1" applyAlignment="1">
      <alignment horizontal="center" vertical="center" wrapText="1"/>
    </xf>
    <xf numFmtId="0" fontId="42" fillId="24" borderId="0" xfId="0" applyFont="1" applyFill="1" applyBorder="1" applyAlignment="1">
      <alignment horizontal="center" vertical="center" wrapText="1"/>
    </xf>
    <xf numFmtId="2" fontId="42" fillId="24" borderId="0" xfId="0" applyNumberFormat="1" applyFont="1" applyFill="1" applyBorder="1" applyAlignment="1">
      <alignment horizontal="center" vertical="center" wrapText="1"/>
    </xf>
    <xf numFmtId="2" fontId="13" fillId="24" borderId="0" xfId="0" applyNumberFormat="1" applyFont="1" applyFill="1" applyBorder="1" applyAlignment="1">
      <alignment horizontal="center" vertical="center"/>
    </xf>
    <xf numFmtId="2" fontId="44" fillId="24" borderId="0" xfId="0" applyNumberFormat="1" applyFont="1" applyFill="1" applyBorder="1" applyAlignment="1">
      <alignment horizontal="center" vertical="center"/>
    </xf>
    <xf numFmtId="167" fontId="13" fillId="24" borderId="10" xfId="0" applyNumberFormat="1" applyFont="1" applyFill="1" applyBorder="1" applyAlignment="1">
      <alignment vertical="center"/>
    </xf>
    <xf numFmtId="167" fontId="33" fillId="24" borderId="10" xfId="0" applyNumberFormat="1" applyFont="1" applyFill="1" applyBorder="1" applyAlignment="1">
      <alignment vertical="center"/>
    </xf>
    <xf numFmtId="167" fontId="33" fillId="24" borderId="10" xfId="0" applyNumberFormat="1" applyFont="1" applyFill="1" applyBorder="1" applyAlignment="1">
      <alignment horizontal="center" vertical="center"/>
    </xf>
    <xf numFmtId="167" fontId="13" fillId="24" borderId="10" xfId="0" applyNumberFormat="1" applyFont="1" applyFill="1" applyBorder="1" applyAlignment="1">
      <alignment horizontal="center" vertical="center"/>
    </xf>
    <xf numFmtId="167" fontId="13" fillId="24" borderId="10" xfId="0" applyNumberFormat="1" applyFont="1" applyFill="1" applyBorder="1" applyAlignment="1">
      <alignment horizontal="center" vertical="center" wrapText="1"/>
    </xf>
    <xf numFmtId="167" fontId="46" fillId="24" borderId="10" xfId="0" applyNumberFormat="1" applyFont="1" applyFill="1" applyBorder="1" applyAlignment="1">
      <alignment horizontal="center" vertical="center"/>
    </xf>
    <xf numFmtId="167" fontId="12" fillId="24" borderId="10" xfId="0" applyNumberFormat="1" applyFont="1" applyFill="1" applyBorder="1" applyAlignment="1">
      <alignment horizontal="center" vertical="center" wrapText="1"/>
    </xf>
    <xf numFmtId="168" fontId="13" fillId="24" borderId="10" xfId="0" applyNumberFormat="1" applyFont="1" applyFill="1" applyBorder="1" applyAlignment="1">
      <alignment horizontal="center" vertical="center" wrapText="1"/>
    </xf>
    <xf numFmtId="168" fontId="12" fillId="24" borderId="10" xfId="0" applyNumberFormat="1" applyFont="1" applyFill="1" applyBorder="1" applyAlignment="1">
      <alignment horizontal="center" vertical="center" wrapText="1"/>
    </xf>
    <xf numFmtId="0" fontId="47" fillId="24" borderId="0" xfId="0" applyFont="1" applyFill="1" applyAlignment="1">
      <alignment horizontal="right" vertical="center"/>
    </xf>
    <xf numFmtId="0" fontId="12" fillId="24" borderId="13" xfId="271" applyFont="1" applyFill="1" applyBorder="1" applyAlignment="1">
      <alignment horizontal="center" vertical="center" wrapText="1"/>
    </xf>
    <xf numFmtId="0" fontId="12" fillId="24" borderId="21" xfId="271" applyFont="1" applyFill="1" applyBorder="1" applyAlignment="1">
      <alignment horizontal="center" vertical="center" wrapText="1"/>
    </xf>
    <xf numFmtId="0" fontId="12" fillId="24" borderId="22" xfId="271" applyFont="1" applyFill="1" applyBorder="1" applyAlignment="1">
      <alignment horizontal="center" vertical="center" wrapText="1"/>
    </xf>
    <xf numFmtId="0" fontId="12" fillId="24" borderId="11" xfId="271" applyFont="1" applyFill="1" applyBorder="1" applyAlignment="1">
      <alignment horizontal="center" vertical="center" wrapText="1"/>
    </xf>
    <xf numFmtId="0" fontId="12" fillId="24" borderId="17" xfId="271" applyFont="1" applyFill="1" applyBorder="1" applyAlignment="1">
      <alignment horizontal="center" vertical="center" wrapText="1"/>
    </xf>
    <xf numFmtId="0" fontId="12" fillId="24" borderId="12" xfId="271" applyFont="1" applyFill="1" applyBorder="1" applyAlignment="1">
      <alignment horizontal="center" vertical="center" wrapText="1"/>
    </xf>
    <xf numFmtId="0" fontId="12" fillId="24" borderId="18" xfId="271" applyFont="1" applyFill="1" applyBorder="1" applyAlignment="1">
      <alignment horizontal="center" vertical="center" wrapText="1"/>
    </xf>
    <xf numFmtId="0" fontId="12" fillId="24" borderId="19" xfId="271" applyFont="1" applyFill="1" applyBorder="1" applyAlignment="1">
      <alignment horizontal="center" vertical="center" wrapText="1"/>
    </xf>
    <xf numFmtId="0" fontId="12" fillId="24" borderId="20" xfId="271" applyFont="1" applyFill="1" applyBorder="1" applyAlignment="1">
      <alignment horizontal="center" vertical="center" wrapText="1"/>
    </xf>
    <xf numFmtId="0" fontId="12" fillId="24" borderId="10" xfId="271" applyFont="1" applyFill="1" applyBorder="1" applyAlignment="1">
      <alignment horizontal="center" vertical="center" wrapText="1"/>
    </xf>
    <xf numFmtId="0" fontId="12" fillId="24" borderId="14" xfId="271" applyFont="1" applyFill="1" applyBorder="1" applyAlignment="1">
      <alignment horizontal="center" vertical="center" wrapText="1"/>
    </xf>
    <xf numFmtId="0" fontId="12" fillId="24" borderId="15" xfId="271" applyFont="1" applyFill="1" applyBorder="1" applyAlignment="1">
      <alignment horizontal="center" vertical="center" wrapText="1"/>
    </xf>
    <xf numFmtId="0" fontId="12" fillId="24" borderId="16" xfId="271" applyFont="1" applyFill="1" applyBorder="1" applyAlignment="1">
      <alignment horizontal="center" vertical="center" wrapText="1"/>
    </xf>
    <xf numFmtId="0" fontId="36" fillId="24" borderId="19" xfId="0" applyFont="1" applyFill="1" applyBorder="1" applyAlignment="1">
      <alignment horizontal="center" vertical="center"/>
    </xf>
    <xf numFmtId="0" fontId="12" fillId="24" borderId="0" xfId="0" applyFont="1" applyFill="1" applyAlignment="1">
      <alignment horizontal="center" vertical="center"/>
    </xf>
    <xf numFmtId="3" fontId="12" fillId="24" borderId="10" xfId="271" applyNumberFormat="1" applyFont="1" applyFill="1" applyBorder="1" applyAlignment="1">
      <alignment horizontal="center" vertical="center" wrapText="1"/>
    </xf>
    <xf numFmtId="0" fontId="41" fillId="24" borderId="0" xfId="0" applyFont="1" applyFill="1" applyAlignment="1">
      <alignment horizontal="center" vertical="center"/>
    </xf>
    <xf numFmtId="0" fontId="45" fillId="24" borderId="0" xfId="54" applyFont="1" applyFill="1" applyAlignment="1">
      <alignment horizontal="center" vertical="center"/>
    </xf>
    <xf numFmtId="0" fontId="33" fillId="24" borderId="0" xfId="54" applyFont="1" applyFill="1" applyAlignment="1">
      <alignment horizontal="center" vertical="center"/>
    </xf>
    <xf numFmtId="0" fontId="12" fillId="24" borderId="0" xfId="0" applyFont="1" applyFill="1" applyBorder="1" applyAlignment="1">
      <alignment horizontal="left" vertical="center"/>
    </xf>
    <xf numFmtId="0" fontId="12" fillId="24" borderId="0" xfId="0" applyFont="1" applyFill="1" applyAlignment="1">
      <alignment horizontal="right" vertical="center" wrapText="1"/>
    </xf>
    <xf numFmtId="0" fontId="12" fillId="24" borderId="0" xfId="0" applyFont="1" applyFill="1" applyBorder="1" applyAlignment="1">
      <alignment horizontal="right" vertical="center"/>
    </xf>
    <xf numFmtId="0" fontId="36" fillId="24" borderId="0" xfId="37" applyFont="1" applyFill="1" applyAlignment="1">
      <alignment horizontal="right" vertical="center"/>
    </xf>
    <xf numFmtId="0" fontId="12" fillId="24" borderId="0" xfId="0" applyFont="1" applyFill="1" applyAlignment="1">
      <alignment horizontal="left" vertical="center" wrapText="1"/>
    </xf>
    <xf numFmtId="0" fontId="36" fillId="24" borderId="0" xfId="0" applyFont="1" applyFill="1" applyAlignment="1">
      <alignment horizontal="center" vertical="center"/>
    </xf>
  </cellXfs>
  <cellStyles count="446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1"/>
    <cellStyle name="Обычный 116 2" xfId="274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10" xfId="278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6"/>
    <cellStyle name="Обычный 6 2 2 2 2 2 3" xfId="132"/>
    <cellStyle name="Обычный 6 2 2 2 2 2 3 2" xfId="307"/>
    <cellStyle name="Обычный 6 2 2 2 2 2 4" xfId="305"/>
    <cellStyle name="Обычный 6 2 2 2 2 3" xfId="133"/>
    <cellStyle name="Обычный 6 2 2 2 2 3 2" xfId="308"/>
    <cellStyle name="Обычный 6 2 2 2 2 4" xfId="134"/>
    <cellStyle name="Обычный 6 2 2 2 2 4 2" xfId="309"/>
    <cellStyle name="Обычный 6 2 2 2 2 5" xfId="301"/>
    <cellStyle name="Обычный 6 2 2 2 3" xfId="128"/>
    <cellStyle name="Обычный 6 2 2 2 3 2" xfId="135"/>
    <cellStyle name="Обычный 6 2 2 2 3 2 2" xfId="310"/>
    <cellStyle name="Обычный 6 2 2 2 3 3" xfId="136"/>
    <cellStyle name="Обычный 6 2 2 2 3 3 2" xfId="311"/>
    <cellStyle name="Обычный 6 2 2 2 3 4" xfId="303"/>
    <cellStyle name="Обычный 6 2 2 2 4" xfId="137"/>
    <cellStyle name="Обычный 6 2 2 2 4 2" xfId="312"/>
    <cellStyle name="Обычный 6 2 2 2 5" xfId="138"/>
    <cellStyle name="Обычный 6 2 2 2 5 2" xfId="313"/>
    <cellStyle name="Обычный 6 2 2 2 6" xfId="284"/>
    <cellStyle name="Обычный 6 2 2 3" xfId="121"/>
    <cellStyle name="Обычный 6 2 2 3 2" xfId="139"/>
    <cellStyle name="Обычный 6 2 2 3 2 2" xfId="140"/>
    <cellStyle name="Обычный 6 2 2 3 2 2 2" xfId="315"/>
    <cellStyle name="Обычный 6 2 2 3 2 3" xfId="141"/>
    <cellStyle name="Обычный 6 2 2 3 2 3 2" xfId="316"/>
    <cellStyle name="Обычный 6 2 2 3 2 4" xfId="314"/>
    <cellStyle name="Обычный 6 2 2 3 3" xfId="142"/>
    <cellStyle name="Обычный 6 2 2 3 3 2" xfId="317"/>
    <cellStyle name="Обычный 6 2 2 3 4" xfId="143"/>
    <cellStyle name="Обычный 6 2 2 3 4 2" xfId="318"/>
    <cellStyle name="Обычный 6 2 2 3 5" xfId="296"/>
    <cellStyle name="Обычный 6 2 2 4" xfId="114"/>
    <cellStyle name="Обычный 6 2 2 4 2" xfId="144"/>
    <cellStyle name="Обычный 6 2 2 4 2 2" xfId="145"/>
    <cellStyle name="Обычный 6 2 2 4 2 2 2" xfId="320"/>
    <cellStyle name="Обычный 6 2 2 4 2 3" xfId="146"/>
    <cellStyle name="Обычный 6 2 2 4 2 3 2" xfId="321"/>
    <cellStyle name="Обычный 6 2 2 4 2 4" xfId="319"/>
    <cellStyle name="Обычный 6 2 2 4 3" xfId="147"/>
    <cellStyle name="Обычный 6 2 2 4 3 2" xfId="322"/>
    <cellStyle name="Обычный 6 2 2 4 4" xfId="148"/>
    <cellStyle name="Обычный 6 2 2 4 4 2" xfId="323"/>
    <cellStyle name="Обычный 6 2 2 4 5" xfId="289"/>
    <cellStyle name="Обычный 6 2 2 5" xfId="149"/>
    <cellStyle name="Обычный 6 2 2 5 2" xfId="150"/>
    <cellStyle name="Обычный 6 2 2 5 2 2" xfId="325"/>
    <cellStyle name="Обычный 6 2 2 5 3" xfId="151"/>
    <cellStyle name="Обычный 6 2 2 5 3 2" xfId="326"/>
    <cellStyle name="Обычный 6 2 2 5 4" xfId="324"/>
    <cellStyle name="Обычный 6 2 2 6" xfId="152"/>
    <cellStyle name="Обычный 6 2 2 6 2" xfId="327"/>
    <cellStyle name="Обычный 6 2 2 7" xfId="153"/>
    <cellStyle name="Обычный 6 2 2 7 2" xfId="328"/>
    <cellStyle name="Обычный 6 2 2 8" xfId="154"/>
    <cellStyle name="Обычный 6 2 2 8 2" xfId="329"/>
    <cellStyle name="Обычный 6 2 2 9" xfId="27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31"/>
    <cellStyle name="Обычный 6 2 3 2 2 2 3" xfId="157"/>
    <cellStyle name="Обычный 6 2 3 2 2 2 3 2" xfId="332"/>
    <cellStyle name="Обычный 6 2 3 2 2 2 4" xfId="330"/>
    <cellStyle name="Обычный 6 2 3 2 2 3" xfId="158"/>
    <cellStyle name="Обычный 6 2 3 2 2 3 2" xfId="333"/>
    <cellStyle name="Обычный 6 2 3 2 2 4" xfId="159"/>
    <cellStyle name="Обычный 6 2 3 2 2 4 2" xfId="334"/>
    <cellStyle name="Обычный 6 2 3 2 2 5" xfId="300"/>
    <cellStyle name="Обычный 6 2 3 2 3" xfId="127"/>
    <cellStyle name="Обычный 6 2 3 2 3 2" xfId="160"/>
    <cellStyle name="Обычный 6 2 3 2 3 2 2" xfId="335"/>
    <cellStyle name="Обычный 6 2 3 2 3 3" xfId="161"/>
    <cellStyle name="Обычный 6 2 3 2 3 3 2" xfId="336"/>
    <cellStyle name="Обычный 6 2 3 2 3 4" xfId="302"/>
    <cellStyle name="Обычный 6 2 3 2 4" xfId="162"/>
    <cellStyle name="Обычный 6 2 3 2 4 2" xfId="337"/>
    <cellStyle name="Обычный 6 2 3 2 5" xfId="163"/>
    <cellStyle name="Обычный 6 2 3 2 5 2" xfId="338"/>
    <cellStyle name="Обычный 6 2 3 2 6" xfId="283"/>
    <cellStyle name="Обычный 6 2 3 3" xfId="123"/>
    <cellStyle name="Обычный 6 2 3 3 2" xfId="164"/>
    <cellStyle name="Обычный 6 2 3 3 2 2" xfId="165"/>
    <cellStyle name="Обычный 6 2 3 3 2 2 2" xfId="340"/>
    <cellStyle name="Обычный 6 2 3 3 2 3" xfId="166"/>
    <cellStyle name="Обычный 6 2 3 3 2 3 2" xfId="341"/>
    <cellStyle name="Обычный 6 2 3 3 2 4" xfId="339"/>
    <cellStyle name="Обычный 6 2 3 3 3" xfId="167"/>
    <cellStyle name="Обычный 6 2 3 3 3 2" xfId="342"/>
    <cellStyle name="Обычный 6 2 3 3 4" xfId="168"/>
    <cellStyle name="Обычный 6 2 3 3 4 2" xfId="343"/>
    <cellStyle name="Обычный 6 2 3 3 5" xfId="298"/>
    <cellStyle name="Обычный 6 2 3 4" xfId="116"/>
    <cellStyle name="Обычный 6 2 3 4 2" xfId="169"/>
    <cellStyle name="Обычный 6 2 3 4 2 2" xfId="170"/>
    <cellStyle name="Обычный 6 2 3 4 2 2 2" xfId="345"/>
    <cellStyle name="Обычный 6 2 3 4 2 3" xfId="171"/>
    <cellStyle name="Обычный 6 2 3 4 2 3 2" xfId="346"/>
    <cellStyle name="Обычный 6 2 3 4 2 4" xfId="344"/>
    <cellStyle name="Обычный 6 2 3 4 3" xfId="172"/>
    <cellStyle name="Обычный 6 2 3 4 3 2" xfId="347"/>
    <cellStyle name="Обычный 6 2 3 4 4" xfId="173"/>
    <cellStyle name="Обычный 6 2 3 4 4 2" xfId="348"/>
    <cellStyle name="Обычный 6 2 3 4 5" xfId="291"/>
    <cellStyle name="Обычный 6 2 3 5" xfId="174"/>
    <cellStyle name="Обычный 6 2 3 5 2" xfId="175"/>
    <cellStyle name="Обычный 6 2 3 5 2 2" xfId="350"/>
    <cellStyle name="Обычный 6 2 3 5 3" xfId="176"/>
    <cellStyle name="Обычный 6 2 3 5 3 2" xfId="351"/>
    <cellStyle name="Обычный 6 2 3 5 4" xfId="349"/>
    <cellStyle name="Обычный 6 2 3 6" xfId="177"/>
    <cellStyle name="Обычный 6 2 3 6 2" xfId="352"/>
    <cellStyle name="Обычный 6 2 3 7" xfId="178"/>
    <cellStyle name="Обычный 6 2 3 7 2" xfId="353"/>
    <cellStyle name="Обычный 6 2 3 8" xfId="179"/>
    <cellStyle name="Обычный 6 2 3 8 2" xfId="354"/>
    <cellStyle name="Обычный 6 2 3 9" xfId="281"/>
    <cellStyle name="Обычный 6 2 4" xfId="120"/>
    <cellStyle name="Обычный 6 2 4 2" xfId="180"/>
    <cellStyle name="Обычный 6 2 4 2 2" xfId="181"/>
    <cellStyle name="Обычный 6 2 4 2 2 2" xfId="356"/>
    <cellStyle name="Обычный 6 2 4 2 3" xfId="182"/>
    <cellStyle name="Обычный 6 2 4 2 3 2" xfId="357"/>
    <cellStyle name="Обычный 6 2 4 2 4" xfId="355"/>
    <cellStyle name="Обычный 6 2 4 3" xfId="183"/>
    <cellStyle name="Обычный 6 2 4 3 2" xfId="358"/>
    <cellStyle name="Обычный 6 2 4 4" xfId="184"/>
    <cellStyle name="Обычный 6 2 4 4 2" xfId="359"/>
    <cellStyle name="Обычный 6 2 4 5" xfId="295"/>
    <cellStyle name="Обычный 6 2 5" xfId="113"/>
    <cellStyle name="Обычный 6 2 5 2" xfId="185"/>
    <cellStyle name="Обычный 6 2 5 2 2" xfId="186"/>
    <cellStyle name="Обычный 6 2 5 2 2 2" xfId="361"/>
    <cellStyle name="Обычный 6 2 5 2 3" xfId="187"/>
    <cellStyle name="Обычный 6 2 5 2 3 2" xfId="362"/>
    <cellStyle name="Обычный 6 2 5 2 4" xfId="360"/>
    <cellStyle name="Обычный 6 2 5 3" xfId="188"/>
    <cellStyle name="Обычный 6 2 5 3 2" xfId="363"/>
    <cellStyle name="Обычный 6 2 5 4" xfId="189"/>
    <cellStyle name="Обычный 6 2 5 4 2" xfId="364"/>
    <cellStyle name="Обычный 6 2 5 5" xfId="288"/>
    <cellStyle name="Обычный 6 2 6" xfId="190"/>
    <cellStyle name="Обычный 6 2 6 2" xfId="191"/>
    <cellStyle name="Обычный 6 2 6 2 2" xfId="366"/>
    <cellStyle name="Обычный 6 2 6 3" xfId="192"/>
    <cellStyle name="Обычный 6 2 6 3 2" xfId="367"/>
    <cellStyle name="Обычный 6 2 6 4" xfId="365"/>
    <cellStyle name="Обычный 6 2 7" xfId="193"/>
    <cellStyle name="Обычный 6 2 7 2" xfId="368"/>
    <cellStyle name="Обычный 6 2 8" xfId="194"/>
    <cellStyle name="Обычный 6 2 8 2" xfId="369"/>
    <cellStyle name="Обычный 6 2 9" xfId="195"/>
    <cellStyle name="Обычный 6 2 9 2" xfId="370"/>
    <cellStyle name="Обычный 6 3" xfId="117"/>
    <cellStyle name="Обычный 6 3 2" xfId="196"/>
    <cellStyle name="Обычный 6 3 2 2" xfId="197"/>
    <cellStyle name="Обычный 6 3 2 2 2" xfId="372"/>
    <cellStyle name="Обычный 6 3 2 3" xfId="198"/>
    <cellStyle name="Обычный 6 3 2 3 2" xfId="373"/>
    <cellStyle name="Обычный 6 3 2 4" xfId="371"/>
    <cellStyle name="Обычный 6 3 3" xfId="199"/>
    <cellStyle name="Обычный 6 3 3 2" xfId="374"/>
    <cellStyle name="Обычный 6 3 4" xfId="200"/>
    <cellStyle name="Обычный 6 3 4 2" xfId="375"/>
    <cellStyle name="Обычный 6 3 5" xfId="292"/>
    <cellStyle name="Обычный 6 4" xfId="110"/>
    <cellStyle name="Обычный 6 4 2" xfId="201"/>
    <cellStyle name="Обычный 6 4 2 2" xfId="202"/>
    <cellStyle name="Обычный 6 4 2 2 2" xfId="377"/>
    <cellStyle name="Обычный 6 4 2 3" xfId="203"/>
    <cellStyle name="Обычный 6 4 2 3 2" xfId="378"/>
    <cellStyle name="Обычный 6 4 2 4" xfId="376"/>
    <cellStyle name="Обычный 6 4 3" xfId="204"/>
    <cellStyle name="Обычный 6 4 3 2" xfId="379"/>
    <cellStyle name="Обычный 6 4 4" xfId="205"/>
    <cellStyle name="Обычный 6 4 4 2" xfId="380"/>
    <cellStyle name="Обычный 6 4 5" xfId="285"/>
    <cellStyle name="Обычный 6 5" xfId="206"/>
    <cellStyle name="Обычный 6 5 2" xfId="207"/>
    <cellStyle name="Обычный 6 5 2 2" xfId="382"/>
    <cellStyle name="Обычный 6 5 3" xfId="208"/>
    <cellStyle name="Обычный 6 5 3 2" xfId="383"/>
    <cellStyle name="Обычный 6 5 4" xfId="381"/>
    <cellStyle name="Обычный 6 6" xfId="209"/>
    <cellStyle name="Обычный 6 6 2" xfId="384"/>
    <cellStyle name="Обычный 6 7" xfId="210"/>
    <cellStyle name="Обычный 6 7 2" xfId="385"/>
    <cellStyle name="Обычный 6 8" xfId="211"/>
    <cellStyle name="Обычный 6 8 2" xfId="386"/>
    <cellStyle name="Обычный 6 9" xfId="275"/>
    <cellStyle name="Обычный 7" xfId="54"/>
    <cellStyle name="Обычный 7 13" xfId="273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8"/>
    <cellStyle name="Обычный 7 2 2 2 3" xfId="214"/>
    <cellStyle name="Обычный 7 2 2 2 3 2" xfId="389"/>
    <cellStyle name="Обычный 7 2 2 2 4" xfId="387"/>
    <cellStyle name="Обычный 7 2 2 3" xfId="215"/>
    <cellStyle name="Обычный 7 2 2 3 2" xfId="390"/>
    <cellStyle name="Обычный 7 2 2 4" xfId="216"/>
    <cellStyle name="Обычный 7 2 2 4 2" xfId="391"/>
    <cellStyle name="Обычный 7 2 2 5" xfId="297"/>
    <cellStyle name="Обычный 7 2 3" xfId="115"/>
    <cellStyle name="Обычный 7 2 3 2" xfId="217"/>
    <cellStyle name="Обычный 7 2 3 2 2" xfId="218"/>
    <cellStyle name="Обычный 7 2 3 2 2 2" xfId="393"/>
    <cellStyle name="Обычный 7 2 3 2 3" xfId="219"/>
    <cellStyle name="Обычный 7 2 3 2 3 2" xfId="394"/>
    <cellStyle name="Обычный 7 2 3 2 4" xfId="392"/>
    <cellStyle name="Обычный 7 2 3 3" xfId="220"/>
    <cellStyle name="Обычный 7 2 3 3 2" xfId="395"/>
    <cellStyle name="Обычный 7 2 3 4" xfId="221"/>
    <cellStyle name="Обычный 7 2 3 4 2" xfId="396"/>
    <cellStyle name="Обычный 7 2 3 5" xfId="290"/>
    <cellStyle name="Обычный 7 2 4" xfId="222"/>
    <cellStyle name="Обычный 7 2 4 2" xfId="223"/>
    <cellStyle name="Обычный 7 2 4 2 2" xfId="398"/>
    <cellStyle name="Обычный 7 2 4 3" xfId="224"/>
    <cellStyle name="Обычный 7 2 4 3 2" xfId="399"/>
    <cellStyle name="Обычный 7 2 4 4" xfId="397"/>
    <cellStyle name="Обычный 7 2 5" xfId="225"/>
    <cellStyle name="Обычный 7 2 5 2" xfId="400"/>
    <cellStyle name="Обычный 7 2 6" xfId="226"/>
    <cellStyle name="Обычный 7 2 6 2" xfId="401"/>
    <cellStyle name="Обычный 7 2 7" xfId="227"/>
    <cellStyle name="Обычный 7 2 7 2" xfId="402"/>
    <cellStyle name="Обычный 7 2 8" xfId="280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4"/>
    <cellStyle name="Обычный 9 2 2 3" xfId="230"/>
    <cellStyle name="Обычный 9 2 2 3 2" xfId="405"/>
    <cellStyle name="Обычный 9 2 2 4" xfId="231"/>
    <cellStyle name="Обычный 9 2 2 4 2" xfId="406"/>
    <cellStyle name="Обычный 9 2 2 5" xfId="403"/>
    <cellStyle name="Обычный 9 2 3" xfId="232"/>
    <cellStyle name="Обычный 9 2 3 2" xfId="407"/>
    <cellStyle name="Обычный 9 2 4" xfId="233"/>
    <cellStyle name="Обычный 9 2 4 2" xfId="408"/>
    <cellStyle name="Обычный 9 2 5" xfId="299"/>
    <cellStyle name="Обычный 9 3" xfId="129"/>
    <cellStyle name="Обычный 9 3 2" xfId="234"/>
    <cellStyle name="Обычный 9 3 2 2" xfId="409"/>
    <cellStyle name="Обычный 9 3 3" xfId="235"/>
    <cellStyle name="Обычный 9 3 3 2" xfId="410"/>
    <cellStyle name="Обычный 9 3 4" xfId="236"/>
    <cellStyle name="Обычный 9 3 4 2" xfId="411"/>
    <cellStyle name="Обычный 9 3 5" xfId="304"/>
    <cellStyle name="Обычный 9 4" xfId="237"/>
    <cellStyle name="Обычный 9 4 2" xfId="412"/>
    <cellStyle name="Обычный 9 5" xfId="238"/>
    <cellStyle name="Обычный 9 5 2" xfId="413"/>
    <cellStyle name="Обычный 9 6" xfId="282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5"/>
    <cellStyle name="Финансовый 2 2 2 3" xfId="241"/>
    <cellStyle name="Финансовый 2 2 2 3 2" xfId="416"/>
    <cellStyle name="Финансовый 2 2 2 4" xfId="414"/>
    <cellStyle name="Финансовый 2 2 3" xfId="242"/>
    <cellStyle name="Финансовый 2 2 3 2" xfId="417"/>
    <cellStyle name="Финансовый 2 2 4" xfId="243"/>
    <cellStyle name="Финансовый 2 2 4 2" xfId="418"/>
    <cellStyle name="Финансовый 2 2 5" xfId="293"/>
    <cellStyle name="Финансовый 2 3" xfId="111"/>
    <cellStyle name="Финансовый 2 3 2" xfId="244"/>
    <cellStyle name="Финансовый 2 3 2 2" xfId="245"/>
    <cellStyle name="Финансовый 2 3 2 2 2" xfId="420"/>
    <cellStyle name="Финансовый 2 3 2 3" xfId="246"/>
    <cellStyle name="Финансовый 2 3 2 3 2" xfId="421"/>
    <cellStyle name="Финансовый 2 3 2 4" xfId="419"/>
    <cellStyle name="Финансовый 2 3 3" xfId="247"/>
    <cellStyle name="Финансовый 2 3 3 2" xfId="422"/>
    <cellStyle name="Финансовый 2 3 4" xfId="248"/>
    <cellStyle name="Финансовый 2 3 4 2" xfId="423"/>
    <cellStyle name="Финансовый 2 3 5" xfId="286"/>
    <cellStyle name="Финансовый 2 4" xfId="249"/>
    <cellStyle name="Финансовый 2 4 2" xfId="250"/>
    <cellStyle name="Финансовый 2 4 2 2" xfId="425"/>
    <cellStyle name="Финансовый 2 4 3" xfId="251"/>
    <cellStyle name="Финансовый 2 4 3 2" xfId="426"/>
    <cellStyle name="Финансовый 2 4 4" xfId="424"/>
    <cellStyle name="Финансовый 2 5" xfId="252"/>
    <cellStyle name="Финансовый 2 5 2" xfId="427"/>
    <cellStyle name="Финансовый 2 6" xfId="253"/>
    <cellStyle name="Финансовый 2 6 2" xfId="428"/>
    <cellStyle name="Финансовый 2 7" xfId="254"/>
    <cellStyle name="Финансовый 2 7 2" xfId="429"/>
    <cellStyle name="Финансовый 2 8" xfId="27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31"/>
    <cellStyle name="Финансовый 3 2 2 3" xfId="257"/>
    <cellStyle name="Финансовый 3 2 2 3 2" xfId="432"/>
    <cellStyle name="Финансовый 3 2 2 4" xfId="430"/>
    <cellStyle name="Финансовый 3 2 3" xfId="258"/>
    <cellStyle name="Финансовый 3 2 3 2" xfId="433"/>
    <cellStyle name="Финансовый 3 2 4" xfId="259"/>
    <cellStyle name="Финансовый 3 2 4 2" xfId="434"/>
    <cellStyle name="Финансовый 3 2 5" xfId="294"/>
    <cellStyle name="Финансовый 3 3" xfId="112"/>
    <cellStyle name="Финансовый 3 3 2" xfId="260"/>
    <cellStyle name="Финансовый 3 3 2 2" xfId="261"/>
    <cellStyle name="Финансовый 3 3 2 2 2" xfId="436"/>
    <cellStyle name="Финансовый 3 3 2 3" xfId="262"/>
    <cellStyle name="Финансовый 3 3 2 3 2" xfId="437"/>
    <cellStyle name="Финансовый 3 3 2 4" xfId="435"/>
    <cellStyle name="Финансовый 3 3 3" xfId="263"/>
    <cellStyle name="Финансовый 3 3 3 2" xfId="438"/>
    <cellStyle name="Финансовый 3 3 4" xfId="264"/>
    <cellStyle name="Финансовый 3 3 4 2" xfId="439"/>
    <cellStyle name="Финансовый 3 3 5" xfId="287"/>
    <cellStyle name="Финансовый 3 4" xfId="265"/>
    <cellStyle name="Финансовый 3 4 2" xfId="266"/>
    <cellStyle name="Финансовый 3 4 2 2" xfId="441"/>
    <cellStyle name="Финансовый 3 4 3" xfId="267"/>
    <cellStyle name="Финансовый 3 4 3 2" xfId="442"/>
    <cellStyle name="Финансовый 3 4 4" xfId="440"/>
    <cellStyle name="Финансовый 3 5" xfId="268"/>
    <cellStyle name="Финансовый 3 5 2" xfId="443"/>
    <cellStyle name="Финансовый 3 6" xfId="269"/>
    <cellStyle name="Финансовый 3 6 2" xfId="444"/>
    <cellStyle name="Финансовый 3 7" xfId="270"/>
    <cellStyle name="Финансовый 3 7 2" xfId="445"/>
    <cellStyle name="Финансовый 3 8" xfId="277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F9966"/>
      <color rgb="FFBFD77B"/>
      <color rgb="FFFFCC66"/>
      <color rgb="FFFF99FF"/>
      <color rgb="FFCCECFF"/>
      <color rgb="FF00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3"/>
  <sheetViews>
    <sheetView tabSelected="1" view="pageBreakPreview" topLeftCell="A16" zoomScale="66" zoomScaleNormal="80" zoomScaleSheetLayoutView="66" workbookViewId="0">
      <selection activeCell="C26" sqref="C26"/>
    </sheetView>
  </sheetViews>
  <sheetFormatPr defaultColWidth="9" defaultRowHeight="15.75" x14ac:dyDescent="0.25"/>
  <cols>
    <col min="1" max="1" width="10.625" style="3" customWidth="1"/>
    <col min="2" max="2" width="42.25" style="3" customWidth="1"/>
    <col min="3" max="3" width="16.75" style="3" customWidth="1"/>
    <col min="4" max="4" width="11.125" style="3" customWidth="1"/>
    <col min="5" max="5" width="12.125" style="3" customWidth="1"/>
    <col min="6" max="6" width="9.75" style="3" customWidth="1"/>
    <col min="7" max="7" width="10" style="3" customWidth="1"/>
    <col min="8" max="8" width="11.5" style="3" customWidth="1"/>
    <col min="9" max="9" width="14.375" style="3" customWidth="1"/>
    <col min="10" max="10" width="12.75" style="3" customWidth="1"/>
    <col min="11" max="11" width="9" style="3" customWidth="1"/>
    <col min="12" max="12" width="13.5" style="3" customWidth="1"/>
    <col min="13" max="13" width="12.25" style="3" customWidth="1"/>
    <col min="14" max="14" width="9.5" style="3" customWidth="1"/>
    <col min="15" max="15" width="12.125" style="3" customWidth="1"/>
    <col min="16" max="16" width="12.625" style="3" customWidth="1"/>
    <col min="17" max="17" width="12.875" style="3" customWidth="1"/>
    <col min="18" max="18" width="14.25" style="3" customWidth="1"/>
    <col min="19" max="19" width="14.625" style="3" customWidth="1"/>
    <col min="20" max="20" width="12.375" style="3" customWidth="1"/>
    <col min="21" max="21" width="9.625" style="3" customWidth="1"/>
    <col min="22" max="22" width="11.25" style="3" customWidth="1"/>
    <col min="23" max="23" width="12.25" style="3" customWidth="1"/>
    <col min="24" max="24" width="16.375" style="3" customWidth="1"/>
    <col min="25" max="25" width="9.25" style="3" customWidth="1"/>
    <col min="26" max="26" width="8.625" style="3" customWidth="1"/>
    <col min="27" max="27" width="9.875" style="3" customWidth="1"/>
    <col min="28" max="28" width="11.75" style="3" customWidth="1"/>
    <col min="29" max="29" width="8.875" style="3" customWidth="1"/>
    <col min="30" max="30" width="10.625" style="3" customWidth="1"/>
    <col min="31" max="31" width="8" style="3" customWidth="1"/>
    <col min="32" max="32" width="10.375" style="3" customWidth="1"/>
    <col min="33" max="33" width="11.75" style="3" customWidth="1"/>
    <col min="34" max="34" width="7" style="3" customWidth="1"/>
    <col min="35" max="35" width="8.5" style="3" customWidth="1"/>
    <col min="36" max="36" width="6.5" style="3" customWidth="1"/>
    <col min="37" max="37" width="8.875" style="3" customWidth="1"/>
    <col min="38" max="38" width="11.75" style="3" customWidth="1"/>
    <col min="39" max="39" width="6" style="3" customWidth="1"/>
    <col min="40" max="40" width="8.375" style="3" customWidth="1"/>
    <col min="41" max="41" width="5.625" style="3" customWidth="1"/>
    <col min="42" max="42" width="8.625" style="3" customWidth="1"/>
    <col min="43" max="43" width="13.125" style="3" customWidth="1"/>
    <col min="44" max="44" width="6.75" style="3" customWidth="1"/>
    <col min="45" max="45" width="10" style="3" customWidth="1"/>
    <col min="46" max="46" width="6.125" style="3" customWidth="1"/>
    <col min="47" max="47" width="8.875" style="3" customWidth="1"/>
    <col min="48" max="48" width="13.125" style="3" customWidth="1"/>
    <col min="49" max="49" width="8.125" style="3" customWidth="1"/>
    <col min="50" max="51" width="7.25" style="3" customWidth="1"/>
    <col min="52" max="52" width="9.25" style="3" customWidth="1"/>
    <col min="53" max="53" width="12.5" style="3" customWidth="1"/>
    <col min="54" max="54" width="7.25" style="3" customWidth="1"/>
    <col min="55" max="55" width="9.875" style="3" customWidth="1"/>
    <col min="56" max="56" width="7.25" style="3" customWidth="1"/>
    <col min="57" max="57" width="8.75" style="3" customWidth="1"/>
    <col min="58" max="58" width="12" style="3" customWidth="1"/>
    <col min="59" max="61" width="7.25" style="3" customWidth="1"/>
    <col min="62" max="62" width="8.625" style="3" customWidth="1"/>
    <col min="63" max="63" width="14.5" style="3" customWidth="1"/>
    <col min="64" max="64" width="7.25" style="3" customWidth="1"/>
    <col min="65" max="65" width="11.75" style="3" customWidth="1"/>
    <col min="66" max="66" width="9" style="3" customWidth="1"/>
    <col min="67" max="67" width="10.125" style="3" customWidth="1"/>
    <col min="68" max="68" width="12.5" style="3" customWidth="1"/>
    <col min="69" max="69" width="9" style="3" customWidth="1"/>
    <col min="70" max="70" width="10.5" style="3" hidden="1" customWidth="1"/>
    <col min="71" max="71" width="9" style="3" hidden="1" customWidth="1"/>
    <col min="72" max="72" width="12.5" style="3" hidden="1" customWidth="1"/>
    <col min="73" max="73" width="14.375" style="3" hidden="1" customWidth="1"/>
    <col min="74" max="74" width="10" style="3" hidden="1" customWidth="1"/>
    <col min="75" max="75" width="21.5" style="3" hidden="1" customWidth="1"/>
    <col min="76" max="16384" width="9" style="3"/>
  </cols>
  <sheetData>
    <row r="1" spans="1:75" ht="25.5" customHeight="1" x14ac:dyDescent="0.25">
      <c r="BK1" s="50" t="s">
        <v>75</v>
      </c>
      <c r="BL1" s="50"/>
      <c r="BM1" s="50"/>
      <c r="BN1" s="50"/>
      <c r="BO1" s="50"/>
      <c r="BP1" s="50"/>
      <c r="BQ1" s="50"/>
      <c r="BR1" s="6"/>
      <c r="BS1" s="50" t="s">
        <v>64</v>
      </c>
      <c r="BT1" s="50"/>
      <c r="BU1" s="50"/>
      <c r="BV1" s="50"/>
    </row>
    <row r="2" spans="1:75" ht="15.75" customHeight="1" x14ac:dyDescent="0.25">
      <c r="BM2" s="73"/>
      <c r="BN2" s="73"/>
      <c r="BO2" s="73"/>
      <c r="BP2" s="73"/>
      <c r="BQ2" s="73"/>
      <c r="BR2" s="73"/>
      <c r="BS2" s="73"/>
      <c r="BT2" s="73"/>
      <c r="BU2" s="73"/>
      <c r="BV2" s="73"/>
    </row>
    <row r="3" spans="1:75" ht="15.75" customHeight="1" x14ac:dyDescent="0.25">
      <c r="BM3" s="73"/>
      <c r="BN3" s="73"/>
      <c r="BO3" s="73"/>
      <c r="BP3" s="73"/>
      <c r="BQ3" s="73"/>
      <c r="BR3" s="73"/>
      <c r="BS3" s="73"/>
      <c r="BT3" s="73"/>
      <c r="BU3" s="73"/>
      <c r="BV3" s="73"/>
    </row>
    <row r="4" spans="1:75" ht="18.75" x14ac:dyDescent="0.25">
      <c r="A4" s="67" t="s">
        <v>13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</row>
    <row r="5" spans="1:75" ht="18.75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</row>
    <row r="6" spans="1:75" ht="23.25" x14ac:dyDescent="0.25">
      <c r="A6" s="68" t="s">
        <v>57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8"/>
      <c r="AJ6" s="8"/>
      <c r="AK6" s="8"/>
      <c r="AL6" s="7"/>
      <c r="AM6" s="8"/>
      <c r="AN6" s="9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</row>
    <row r="7" spans="1:75" x14ac:dyDescent="0.25">
      <c r="A7" s="69" t="s">
        <v>40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10"/>
      <c r="AJ7" s="10"/>
      <c r="AK7" s="10"/>
      <c r="AL7" s="10"/>
      <c r="AM7" s="10"/>
      <c r="AN7" s="11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75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</row>
    <row r="9" spans="1:75" ht="18.75" x14ac:dyDescent="0.25">
      <c r="A9" s="75" t="s">
        <v>58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75" ht="7.5" customHeight="1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75" ht="18.75" x14ac:dyDescent="0.25">
      <c r="A11" s="64" t="s">
        <v>45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75" x14ac:dyDescent="0.25">
      <c r="A12" s="65" t="s">
        <v>14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</row>
    <row r="14" spans="1:75" ht="68.25" customHeight="1" x14ac:dyDescent="0.25">
      <c r="A14" s="60" t="s">
        <v>2</v>
      </c>
      <c r="B14" s="60" t="s">
        <v>0</v>
      </c>
      <c r="C14" s="60" t="s">
        <v>43</v>
      </c>
      <c r="D14" s="56" t="s">
        <v>15</v>
      </c>
      <c r="E14" s="66" t="s">
        <v>16</v>
      </c>
      <c r="F14" s="66" t="s">
        <v>41</v>
      </c>
      <c r="G14" s="66"/>
      <c r="H14" s="60" t="s">
        <v>17</v>
      </c>
      <c r="I14" s="60"/>
      <c r="J14" s="60"/>
      <c r="K14" s="60"/>
      <c r="L14" s="60"/>
      <c r="M14" s="60"/>
      <c r="N14" s="51" t="s">
        <v>18</v>
      </c>
      <c r="O14" s="51" t="s">
        <v>46</v>
      </c>
      <c r="P14" s="60" t="s">
        <v>19</v>
      </c>
      <c r="Q14" s="60"/>
      <c r="R14" s="60"/>
      <c r="S14" s="60"/>
      <c r="T14" s="60" t="s">
        <v>20</v>
      </c>
      <c r="U14" s="60"/>
      <c r="V14" s="61" t="s">
        <v>21</v>
      </c>
      <c r="W14" s="62"/>
      <c r="X14" s="63"/>
      <c r="Y14" s="60" t="s">
        <v>66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 t="s">
        <v>22</v>
      </c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51" t="s">
        <v>23</v>
      </c>
    </row>
    <row r="15" spans="1:75" ht="69" customHeight="1" x14ac:dyDescent="0.25">
      <c r="A15" s="60"/>
      <c r="B15" s="60"/>
      <c r="C15" s="60"/>
      <c r="D15" s="56"/>
      <c r="E15" s="66"/>
      <c r="F15" s="66"/>
      <c r="G15" s="66"/>
      <c r="H15" s="54" t="s">
        <v>49</v>
      </c>
      <c r="I15" s="55"/>
      <c r="J15" s="56"/>
      <c r="K15" s="57" t="s">
        <v>1</v>
      </c>
      <c r="L15" s="58"/>
      <c r="M15" s="59"/>
      <c r="N15" s="52"/>
      <c r="O15" s="52"/>
      <c r="P15" s="60" t="s">
        <v>49</v>
      </c>
      <c r="Q15" s="60"/>
      <c r="R15" s="60" t="s">
        <v>1</v>
      </c>
      <c r="S15" s="60"/>
      <c r="T15" s="60"/>
      <c r="U15" s="60"/>
      <c r="V15" s="57"/>
      <c r="W15" s="58"/>
      <c r="X15" s="59"/>
      <c r="Y15" s="60" t="s">
        <v>49</v>
      </c>
      <c r="Z15" s="60"/>
      <c r="AA15" s="60"/>
      <c r="AB15" s="60"/>
      <c r="AC15" s="60"/>
      <c r="AD15" s="60" t="s">
        <v>1</v>
      </c>
      <c r="AE15" s="60"/>
      <c r="AF15" s="60"/>
      <c r="AG15" s="60"/>
      <c r="AH15" s="60"/>
      <c r="AI15" s="54" t="s">
        <v>50</v>
      </c>
      <c r="AJ15" s="55"/>
      <c r="AK15" s="55"/>
      <c r="AL15" s="55"/>
      <c r="AM15" s="56"/>
      <c r="AN15" s="54" t="s">
        <v>51</v>
      </c>
      <c r="AO15" s="55"/>
      <c r="AP15" s="55"/>
      <c r="AQ15" s="55"/>
      <c r="AR15" s="56"/>
      <c r="AS15" s="54" t="s">
        <v>52</v>
      </c>
      <c r="AT15" s="55"/>
      <c r="AU15" s="55"/>
      <c r="AV15" s="55"/>
      <c r="AW15" s="56"/>
      <c r="AX15" s="60" t="s">
        <v>53</v>
      </c>
      <c r="AY15" s="60"/>
      <c r="AZ15" s="60"/>
      <c r="BA15" s="60"/>
      <c r="BB15" s="60"/>
      <c r="BC15" s="54" t="s">
        <v>54</v>
      </c>
      <c r="BD15" s="55"/>
      <c r="BE15" s="55"/>
      <c r="BF15" s="55"/>
      <c r="BG15" s="56"/>
      <c r="BH15" s="60" t="s">
        <v>67</v>
      </c>
      <c r="BI15" s="60"/>
      <c r="BJ15" s="60"/>
      <c r="BK15" s="60"/>
      <c r="BL15" s="60"/>
      <c r="BM15" s="54" t="s">
        <v>55</v>
      </c>
      <c r="BN15" s="55"/>
      <c r="BO15" s="55"/>
      <c r="BP15" s="55"/>
      <c r="BQ15" s="56"/>
      <c r="BR15" s="54" t="s">
        <v>24</v>
      </c>
      <c r="BS15" s="55"/>
      <c r="BT15" s="55"/>
      <c r="BU15" s="55"/>
      <c r="BV15" s="56"/>
      <c r="BW15" s="52"/>
    </row>
    <row r="16" spans="1:75" ht="189" x14ac:dyDescent="0.25">
      <c r="A16" s="60"/>
      <c r="B16" s="60"/>
      <c r="C16" s="60"/>
      <c r="D16" s="56"/>
      <c r="E16" s="66"/>
      <c r="F16" s="13" t="s">
        <v>49</v>
      </c>
      <c r="G16" s="13" t="s">
        <v>1</v>
      </c>
      <c r="H16" s="14" t="s">
        <v>25</v>
      </c>
      <c r="I16" s="14" t="s">
        <v>26</v>
      </c>
      <c r="J16" s="14" t="s">
        <v>27</v>
      </c>
      <c r="K16" s="14" t="s">
        <v>25</v>
      </c>
      <c r="L16" s="14" t="s">
        <v>26</v>
      </c>
      <c r="M16" s="14" t="s">
        <v>27</v>
      </c>
      <c r="N16" s="53"/>
      <c r="O16" s="53"/>
      <c r="P16" s="14" t="s">
        <v>28</v>
      </c>
      <c r="Q16" s="14" t="s">
        <v>29</v>
      </c>
      <c r="R16" s="14" t="s">
        <v>28</v>
      </c>
      <c r="S16" s="14" t="s">
        <v>68</v>
      </c>
      <c r="T16" s="15" t="s">
        <v>49</v>
      </c>
      <c r="U16" s="16" t="s">
        <v>1</v>
      </c>
      <c r="V16" s="14" t="s">
        <v>44</v>
      </c>
      <c r="W16" s="14" t="s">
        <v>47</v>
      </c>
      <c r="X16" s="14" t="s">
        <v>48</v>
      </c>
      <c r="Y16" s="14" t="s">
        <v>30</v>
      </c>
      <c r="Z16" s="14" t="s">
        <v>31</v>
      </c>
      <c r="AA16" s="14" t="s">
        <v>32</v>
      </c>
      <c r="AB16" s="15" t="s">
        <v>33</v>
      </c>
      <c r="AC16" s="15" t="s">
        <v>34</v>
      </c>
      <c r="AD16" s="14" t="s">
        <v>30</v>
      </c>
      <c r="AE16" s="14" t="s">
        <v>31</v>
      </c>
      <c r="AF16" s="14" t="s">
        <v>32</v>
      </c>
      <c r="AG16" s="15" t="s">
        <v>33</v>
      </c>
      <c r="AH16" s="15" t="s">
        <v>34</v>
      </c>
      <c r="AI16" s="14" t="s">
        <v>30</v>
      </c>
      <c r="AJ16" s="14" t="s">
        <v>31</v>
      </c>
      <c r="AK16" s="14" t="s">
        <v>32</v>
      </c>
      <c r="AL16" s="15" t="s">
        <v>33</v>
      </c>
      <c r="AM16" s="15" t="s">
        <v>34</v>
      </c>
      <c r="AN16" s="14" t="s">
        <v>30</v>
      </c>
      <c r="AO16" s="14" t="s">
        <v>31</v>
      </c>
      <c r="AP16" s="14" t="s">
        <v>32</v>
      </c>
      <c r="AQ16" s="15" t="s">
        <v>33</v>
      </c>
      <c r="AR16" s="15" t="s">
        <v>34</v>
      </c>
      <c r="AS16" s="14" t="s">
        <v>30</v>
      </c>
      <c r="AT16" s="14" t="s">
        <v>31</v>
      </c>
      <c r="AU16" s="14" t="s">
        <v>32</v>
      </c>
      <c r="AV16" s="15" t="s">
        <v>33</v>
      </c>
      <c r="AW16" s="15" t="s">
        <v>34</v>
      </c>
      <c r="AX16" s="14" t="s">
        <v>30</v>
      </c>
      <c r="AY16" s="14" t="s">
        <v>31</v>
      </c>
      <c r="AZ16" s="14" t="s">
        <v>32</v>
      </c>
      <c r="BA16" s="15" t="s">
        <v>33</v>
      </c>
      <c r="BB16" s="15" t="s">
        <v>34</v>
      </c>
      <c r="BC16" s="14" t="s">
        <v>30</v>
      </c>
      <c r="BD16" s="14" t="s">
        <v>31</v>
      </c>
      <c r="BE16" s="14" t="s">
        <v>32</v>
      </c>
      <c r="BF16" s="15" t="s">
        <v>33</v>
      </c>
      <c r="BG16" s="15" t="s">
        <v>34</v>
      </c>
      <c r="BH16" s="14" t="s">
        <v>30</v>
      </c>
      <c r="BI16" s="14" t="s">
        <v>31</v>
      </c>
      <c r="BJ16" s="14" t="s">
        <v>32</v>
      </c>
      <c r="BK16" s="15" t="s">
        <v>33</v>
      </c>
      <c r="BL16" s="15" t="s">
        <v>34</v>
      </c>
      <c r="BM16" s="14" t="s">
        <v>30</v>
      </c>
      <c r="BN16" s="14" t="s">
        <v>31</v>
      </c>
      <c r="BO16" s="14" t="s">
        <v>32</v>
      </c>
      <c r="BP16" s="15" t="s">
        <v>33</v>
      </c>
      <c r="BQ16" s="15" t="s">
        <v>34</v>
      </c>
      <c r="BR16" s="14" t="s">
        <v>30</v>
      </c>
      <c r="BS16" s="14" t="s">
        <v>31</v>
      </c>
      <c r="BT16" s="14" t="s">
        <v>69</v>
      </c>
      <c r="BU16" s="15" t="s">
        <v>33</v>
      </c>
      <c r="BV16" s="14" t="s">
        <v>70</v>
      </c>
      <c r="BW16" s="53"/>
    </row>
    <row r="17" spans="1:77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8" t="s">
        <v>35</v>
      </c>
      <c r="Q17" s="18" t="s">
        <v>36</v>
      </c>
      <c r="R17" s="18" t="s">
        <v>37</v>
      </c>
      <c r="S17" s="18" t="s">
        <v>38</v>
      </c>
      <c r="T17" s="17">
        <v>17</v>
      </c>
      <c r="U17" s="17">
        <v>18</v>
      </c>
      <c r="V17" s="17">
        <v>19</v>
      </c>
      <c r="W17" s="17">
        <v>20</v>
      </c>
      <c r="X17" s="17">
        <v>21</v>
      </c>
      <c r="Y17" s="17">
        <v>22</v>
      </c>
      <c r="Z17" s="17">
        <v>23</v>
      </c>
      <c r="AA17" s="17">
        <v>24</v>
      </c>
      <c r="AB17" s="17">
        <v>25</v>
      </c>
      <c r="AC17" s="17">
        <v>26</v>
      </c>
      <c r="AD17" s="17">
        <v>27</v>
      </c>
      <c r="AE17" s="17">
        <v>28</v>
      </c>
      <c r="AF17" s="17">
        <v>29</v>
      </c>
      <c r="AG17" s="17">
        <v>30</v>
      </c>
      <c r="AH17" s="17">
        <v>31</v>
      </c>
      <c r="AI17" s="14">
        <v>32.1</v>
      </c>
      <c r="AJ17" s="14">
        <v>32.200000000000003</v>
      </c>
      <c r="AK17" s="14">
        <v>32.299999999999997</v>
      </c>
      <c r="AL17" s="14">
        <v>32.4</v>
      </c>
      <c r="AM17" s="14">
        <v>32.5</v>
      </c>
      <c r="AN17" s="14">
        <v>32.6</v>
      </c>
      <c r="AO17" s="14">
        <v>32.700000000000003</v>
      </c>
      <c r="AP17" s="14">
        <v>32.799999999999997</v>
      </c>
      <c r="AQ17" s="14">
        <v>32.9</v>
      </c>
      <c r="AR17" s="19">
        <v>32.1</v>
      </c>
      <c r="AS17" s="19">
        <v>32.11</v>
      </c>
      <c r="AT17" s="19">
        <v>32.119999999999997</v>
      </c>
      <c r="AU17" s="19">
        <v>32.130000000000003</v>
      </c>
      <c r="AV17" s="19">
        <v>32.14</v>
      </c>
      <c r="AW17" s="19">
        <v>32.15</v>
      </c>
      <c r="AX17" s="19">
        <v>32.159999999999997</v>
      </c>
      <c r="AY17" s="19">
        <v>32.17</v>
      </c>
      <c r="AZ17" s="19">
        <v>32.18</v>
      </c>
      <c r="BA17" s="19">
        <v>32.19</v>
      </c>
      <c r="BB17" s="19">
        <v>32.200000000000003</v>
      </c>
      <c r="BC17" s="19">
        <v>32.21</v>
      </c>
      <c r="BD17" s="19">
        <v>32.22</v>
      </c>
      <c r="BE17" s="19">
        <v>32.229999999999997</v>
      </c>
      <c r="BF17" s="19">
        <v>32.24</v>
      </c>
      <c r="BG17" s="19">
        <v>32.25</v>
      </c>
      <c r="BH17" s="19">
        <v>32.26</v>
      </c>
      <c r="BI17" s="19">
        <v>32.270000000000003</v>
      </c>
      <c r="BJ17" s="19">
        <v>32.28</v>
      </c>
      <c r="BK17" s="19">
        <v>32.29</v>
      </c>
      <c r="BL17" s="19">
        <v>32.299999999999997</v>
      </c>
      <c r="BM17" s="14">
        <v>33</v>
      </c>
      <c r="BN17" s="14">
        <v>34</v>
      </c>
      <c r="BO17" s="14">
        <v>35</v>
      </c>
      <c r="BP17" s="14">
        <v>36</v>
      </c>
      <c r="BQ17" s="14">
        <v>37</v>
      </c>
      <c r="BR17" s="14">
        <v>38</v>
      </c>
      <c r="BS17" s="14">
        <v>39</v>
      </c>
      <c r="BT17" s="14">
        <v>40</v>
      </c>
      <c r="BU17" s="14">
        <v>41</v>
      </c>
      <c r="BV17" s="14">
        <v>42</v>
      </c>
      <c r="BW17" s="14">
        <v>43</v>
      </c>
    </row>
    <row r="18" spans="1:77" s="26" customFormat="1" ht="31.5" x14ac:dyDescent="0.25">
      <c r="A18" s="20" t="s">
        <v>6</v>
      </c>
      <c r="B18" s="21" t="s">
        <v>7</v>
      </c>
      <c r="C18" s="22" t="s">
        <v>39</v>
      </c>
      <c r="D18" s="22" t="s">
        <v>56</v>
      </c>
      <c r="E18" s="22" t="s">
        <v>56</v>
      </c>
      <c r="F18" s="22" t="s">
        <v>56</v>
      </c>
      <c r="G18" s="22" t="s">
        <v>56</v>
      </c>
      <c r="H18" s="41">
        <f t="shared" ref="H18:I21" si="0">H19</f>
        <v>4.6289999999999996</v>
      </c>
      <c r="I18" s="44">
        <f t="shared" si="0"/>
        <v>46.185000000000002</v>
      </c>
      <c r="J18" s="23" t="s">
        <v>56</v>
      </c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45">
        <f t="shared" ref="P18:Q21" si="1">P19</f>
        <v>35.503999999999998</v>
      </c>
      <c r="Q18" s="44">
        <f t="shared" si="1"/>
        <v>38.974000000000004</v>
      </c>
      <c r="R18" s="24" t="s">
        <v>56</v>
      </c>
      <c r="S18" s="24" t="s">
        <v>56</v>
      </c>
      <c r="T18" s="45">
        <f>T19</f>
        <v>38.974000000000004</v>
      </c>
      <c r="U18" s="23" t="s">
        <v>56</v>
      </c>
      <c r="V18" s="23" t="s">
        <v>56</v>
      </c>
      <c r="W18" s="48">
        <f>W19</f>
        <v>10.46</v>
      </c>
      <c r="X18" s="23" t="s">
        <v>56</v>
      </c>
      <c r="Y18" s="48">
        <f t="shared" ref="Y18:AA20" si="2">Y19</f>
        <v>10.46</v>
      </c>
      <c r="Z18" s="23">
        <f t="shared" si="2"/>
        <v>0</v>
      </c>
      <c r="AA18" s="23">
        <f t="shared" si="2"/>
        <v>0</v>
      </c>
      <c r="AB18" s="23">
        <f t="shared" ref="AB18:AG20" si="3">AB19</f>
        <v>10.46</v>
      </c>
      <c r="AC18" s="23">
        <f t="shared" si="3"/>
        <v>0</v>
      </c>
      <c r="AD18" s="23">
        <f t="shared" si="3"/>
        <v>0</v>
      </c>
      <c r="AE18" s="23">
        <f t="shared" si="3"/>
        <v>0</v>
      </c>
      <c r="AF18" s="23">
        <f t="shared" si="3"/>
        <v>0</v>
      </c>
      <c r="AG18" s="23">
        <f t="shared" si="3"/>
        <v>0</v>
      </c>
      <c r="AH18" s="23">
        <f t="shared" ref="AH18:AH20" si="4">AH19</f>
        <v>0</v>
      </c>
      <c r="AI18" s="45">
        <f t="shared" ref="AI18:AI20" si="5">AI19</f>
        <v>8.5440000000000005</v>
      </c>
      <c r="AJ18" s="23">
        <f t="shared" ref="AJ18:AJ20" si="6">AJ19</f>
        <v>0</v>
      </c>
      <c r="AK18" s="23">
        <f t="shared" ref="AK18:AK20" si="7">AK19</f>
        <v>0</v>
      </c>
      <c r="AL18" s="45">
        <f t="shared" ref="AL18:AL20" si="8">AL19</f>
        <v>8.5440000000000005</v>
      </c>
      <c r="AM18" s="23">
        <f t="shared" ref="AM18:AM20" si="9">AM19</f>
        <v>0</v>
      </c>
      <c r="AN18" s="23">
        <f t="shared" ref="AN18:AN20" si="10">AN19</f>
        <v>0</v>
      </c>
      <c r="AO18" s="23">
        <f t="shared" ref="AO18:AO20" si="11">AO19</f>
        <v>0</v>
      </c>
      <c r="AP18" s="23">
        <f t="shared" ref="AP18:AP20" si="12">AP19</f>
        <v>0</v>
      </c>
      <c r="AQ18" s="23">
        <f t="shared" ref="AQ18:AQ20" si="13">AQ19</f>
        <v>0</v>
      </c>
      <c r="AR18" s="23">
        <f t="shared" ref="AR18:AR20" si="14">AR19</f>
        <v>0</v>
      </c>
      <c r="AS18" s="45">
        <f t="shared" ref="AS18:AS20" si="15">AS19</f>
        <v>11.538</v>
      </c>
      <c r="AT18" s="23">
        <f t="shared" ref="AT18:AT20" si="16">AT19</f>
        <v>0</v>
      </c>
      <c r="AU18" s="23">
        <f t="shared" ref="AU18:AU20" si="17">AU19</f>
        <v>0</v>
      </c>
      <c r="AV18" s="45">
        <f t="shared" ref="AV18:AV20" si="18">AV19</f>
        <v>11.538</v>
      </c>
      <c r="AW18" s="23">
        <f t="shared" ref="AW18:AW20" si="19">AW19</f>
        <v>0</v>
      </c>
      <c r="AX18" s="23">
        <f t="shared" ref="AX18:AX20" si="20">AX19</f>
        <v>0</v>
      </c>
      <c r="AY18" s="23">
        <f t="shared" ref="AY18:AY20" si="21">AY19</f>
        <v>0</v>
      </c>
      <c r="AZ18" s="23">
        <f t="shared" ref="AZ18:AZ20" si="22">AZ19</f>
        <v>0</v>
      </c>
      <c r="BA18" s="23">
        <f t="shared" ref="BA18:BA20" si="23">BA19</f>
        <v>0</v>
      </c>
      <c r="BB18" s="23">
        <f t="shared" ref="BB18:BB20" si="24">BB19</f>
        <v>0</v>
      </c>
      <c r="BC18" s="45">
        <f t="shared" ref="BC18:BC20" si="25">BC19</f>
        <v>8.4320000000000004</v>
      </c>
      <c r="BD18" s="23">
        <f t="shared" ref="BD18:BD20" si="26">BD19</f>
        <v>0</v>
      </c>
      <c r="BE18" s="23">
        <f t="shared" ref="BE18:BE20" si="27">BE19</f>
        <v>0</v>
      </c>
      <c r="BF18" s="45">
        <f t="shared" ref="BF18:BF20" si="28">BF19</f>
        <v>8.4320000000000004</v>
      </c>
      <c r="BG18" s="23">
        <f t="shared" ref="BG18:BG20" si="29">BG19</f>
        <v>0</v>
      </c>
      <c r="BH18" s="23">
        <f t="shared" ref="BH18:BH20" si="30">BH19</f>
        <v>0</v>
      </c>
      <c r="BI18" s="23">
        <f t="shared" ref="BI18:BK20" si="31">BI19</f>
        <v>0</v>
      </c>
      <c r="BJ18" s="23">
        <f t="shared" si="31"/>
        <v>0</v>
      </c>
      <c r="BK18" s="23">
        <f t="shared" si="31"/>
        <v>0</v>
      </c>
      <c r="BL18" s="23">
        <f t="shared" ref="BL18:BL20" si="32">BL19</f>
        <v>0</v>
      </c>
      <c r="BM18" s="45">
        <f t="shared" ref="BM18:BM20" si="33">BM19</f>
        <v>38.974000000000004</v>
      </c>
      <c r="BN18" s="23">
        <f t="shared" ref="BN18:BN20" si="34">BN19</f>
        <v>0</v>
      </c>
      <c r="BO18" s="23">
        <f t="shared" ref="BO18:BO20" si="35">BO19</f>
        <v>0</v>
      </c>
      <c r="BP18" s="45">
        <f t="shared" ref="BP18:BP20" si="36">BP19</f>
        <v>38.974000000000004</v>
      </c>
      <c r="BQ18" s="23">
        <f t="shared" ref="BQ18:BQ20" si="37">BQ19</f>
        <v>0</v>
      </c>
      <c r="BR18" s="23" t="s">
        <v>56</v>
      </c>
      <c r="BS18" s="23" t="s">
        <v>56</v>
      </c>
      <c r="BT18" s="23" t="s">
        <v>56</v>
      </c>
      <c r="BU18" s="23" t="s">
        <v>56</v>
      </c>
      <c r="BV18" s="23" t="s">
        <v>56</v>
      </c>
      <c r="BW18" s="23" t="s">
        <v>56</v>
      </c>
      <c r="BX18" s="25"/>
    </row>
    <row r="19" spans="1:77" s="26" customFormat="1" ht="31.5" x14ac:dyDescent="0.25">
      <c r="A19" s="20" t="s">
        <v>8</v>
      </c>
      <c r="B19" s="21" t="s">
        <v>9</v>
      </c>
      <c r="C19" s="22" t="s">
        <v>39</v>
      </c>
      <c r="D19" s="22" t="s">
        <v>56</v>
      </c>
      <c r="E19" s="22" t="s">
        <v>56</v>
      </c>
      <c r="F19" s="22" t="s">
        <v>56</v>
      </c>
      <c r="G19" s="22" t="s">
        <v>56</v>
      </c>
      <c r="H19" s="41">
        <f t="shared" si="0"/>
        <v>4.6289999999999996</v>
      </c>
      <c r="I19" s="44">
        <f t="shared" si="0"/>
        <v>46.185000000000002</v>
      </c>
      <c r="J19" s="23" t="str">
        <f t="shared" ref="J19" si="38">J20</f>
        <v>нд</v>
      </c>
      <c r="K19" s="23" t="str">
        <f t="shared" ref="K19:M19" si="39">K20</f>
        <v>нд</v>
      </c>
      <c r="L19" s="23" t="str">
        <f t="shared" si="39"/>
        <v>нд</v>
      </c>
      <c r="M19" s="23" t="str">
        <f t="shared" si="39"/>
        <v>нд</v>
      </c>
      <c r="N19" s="23" t="str">
        <f t="shared" ref="N19:O19" si="40">N20</f>
        <v>нд</v>
      </c>
      <c r="O19" s="23" t="str">
        <f t="shared" si="40"/>
        <v>нд</v>
      </c>
      <c r="P19" s="45">
        <f t="shared" si="1"/>
        <v>35.503999999999998</v>
      </c>
      <c r="Q19" s="44">
        <f t="shared" si="1"/>
        <v>38.974000000000004</v>
      </c>
      <c r="R19" s="24" t="s">
        <v>56</v>
      </c>
      <c r="S19" s="24" t="s">
        <v>56</v>
      </c>
      <c r="T19" s="45">
        <f>T20</f>
        <v>38.974000000000004</v>
      </c>
      <c r="U19" s="23" t="s">
        <v>56</v>
      </c>
      <c r="V19" s="23" t="s">
        <v>56</v>
      </c>
      <c r="W19" s="48">
        <f>W20</f>
        <v>10.46</v>
      </c>
      <c r="X19" s="23" t="s">
        <v>56</v>
      </c>
      <c r="Y19" s="48">
        <f t="shared" si="2"/>
        <v>10.46</v>
      </c>
      <c r="Z19" s="23">
        <f t="shared" si="2"/>
        <v>0</v>
      </c>
      <c r="AA19" s="23">
        <f t="shared" si="2"/>
        <v>0</v>
      </c>
      <c r="AB19" s="23">
        <f t="shared" si="3"/>
        <v>10.46</v>
      </c>
      <c r="AC19" s="23">
        <f t="shared" si="3"/>
        <v>0</v>
      </c>
      <c r="AD19" s="23">
        <f t="shared" si="3"/>
        <v>0</v>
      </c>
      <c r="AE19" s="23">
        <f t="shared" si="3"/>
        <v>0</v>
      </c>
      <c r="AF19" s="23">
        <f t="shared" si="3"/>
        <v>0</v>
      </c>
      <c r="AG19" s="23">
        <f t="shared" si="3"/>
        <v>0</v>
      </c>
      <c r="AH19" s="23">
        <f t="shared" si="4"/>
        <v>0</v>
      </c>
      <c r="AI19" s="45">
        <f t="shared" si="5"/>
        <v>8.5440000000000005</v>
      </c>
      <c r="AJ19" s="23">
        <f t="shared" si="6"/>
        <v>0</v>
      </c>
      <c r="AK19" s="23">
        <f t="shared" si="7"/>
        <v>0</v>
      </c>
      <c r="AL19" s="45">
        <f t="shared" si="8"/>
        <v>8.5440000000000005</v>
      </c>
      <c r="AM19" s="23">
        <f t="shared" si="9"/>
        <v>0</v>
      </c>
      <c r="AN19" s="23">
        <f t="shared" si="10"/>
        <v>0</v>
      </c>
      <c r="AO19" s="23">
        <f t="shared" si="11"/>
        <v>0</v>
      </c>
      <c r="AP19" s="23">
        <f t="shared" si="12"/>
        <v>0</v>
      </c>
      <c r="AQ19" s="23">
        <f t="shared" si="13"/>
        <v>0</v>
      </c>
      <c r="AR19" s="23">
        <f t="shared" si="14"/>
        <v>0</v>
      </c>
      <c r="AS19" s="45">
        <f t="shared" si="15"/>
        <v>11.538</v>
      </c>
      <c r="AT19" s="23">
        <f t="shared" si="16"/>
        <v>0</v>
      </c>
      <c r="AU19" s="23">
        <f t="shared" si="17"/>
        <v>0</v>
      </c>
      <c r="AV19" s="45">
        <f t="shared" si="18"/>
        <v>11.538</v>
      </c>
      <c r="AW19" s="23">
        <f t="shared" si="19"/>
        <v>0</v>
      </c>
      <c r="AX19" s="23">
        <f t="shared" si="20"/>
        <v>0</v>
      </c>
      <c r="AY19" s="23">
        <f t="shared" si="21"/>
        <v>0</v>
      </c>
      <c r="AZ19" s="23">
        <f t="shared" si="22"/>
        <v>0</v>
      </c>
      <c r="BA19" s="23">
        <f t="shared" si="23"/>
        <v>0</v>
      </c>
      <c r="BB19" s="23">
        <f t="shared" si="24"/>
        <v>0</v>
      </c>
      <c r="BC19" s="45">
        <f t="shared" si="25"/>
        <v>8.4320000000000004</v>
      </c>
      <c r="BD19" s="23">
        <f t="shared" si="26"/>
        <v>0</v>
      </c>
      <c r="BE19" s="23">
        <f t="shared" si="27"/>
        <v>0</v>
      </c>
      <c r="BF19" s="45">
        <f t="shared" si="28"/>
        <v>8.4320000000000004</v>
      </c>
      <c r="BG19" s="23">
        <f t="shared" si="29"/>
        <v>0</v>
      </c>
      <c r="BH19" s="23">
        <f t="shared" si="30"/>
        <v>0</v>
      </c>
      <c r="BI19" s="23">
        <f t="shared" si="31"/>
        <v>0</v>
      </c>
      <c r="BJ19" s="23">
        <f t="shared" si="31"/>
        <v>0</v>
      </c>
      <c r="BK19" s="23">
        <f t="shared" si="31"/>
        <v>0</v>
      </c>
      <c r="BL19" s="23">
        <f t="shared" si="32"/>
        <v>0</v>
      </c>
      <c r="BM19" s="45">
        <f t="shared" si="33"/>
        <v>38.974000000000004</v>
      </c>
      <c r="BN19" s="23">
        <f t="shared" si="34"/>
        <v>0</v>
      </c>
      <c r="BO19" s="23">
        <f t="shared" si="35"/>
        <v>0</v>
      </c>
      <c r="BP19" s="45">
        <f t="shared" si="36"/>
        <v>38.974000000000004</v>
      </c>
      <c r="BQ19" s="23">
        <f t="shared" si="37"/>
        <v>0</v>
      </c>
      <c r="BR19" s="23" t="s">
        <v>56</v>
      </c>
      <c r="BS19" s="23" t="s">
        <v>56</v>
      </c>
      <c r="BT19" s="23" t="s">
        <v>56</v>
      </c>
      <c r="BU19" s="23" t="s">
        <v>56</v>
      </c>
      <c r="BV19" s="23" t="s">
        <v>56</v>
      </c>
      <c r="BW19" s="23" t="s">
        <v>56</v>
      </c>
      <c r="BX19" s="25"/>
    </row>
    <row r="20" spans="1:77" s="26" customFormat="1" ht="31.5" x14ac:dyDescent="0.25">
      <c r="A20" s="20" t="s">
        <v>3</v>
      </c>
      <c r="B20" s="21" t="s">
        <v>10</v>
      </c>
      <c r="C20" s="22" t="s">
        <v>39</v>
      </c>
      <c r="D20" s="22" t="s">
        <v>56</v>
      </c>
      <c r="E20" s="22" t="s">
        <v>56</v>
      </c>
      <c r="F20" s="22" t="s">
        <v>56</v>
      </c>
      <c r="G20" s="22" t="s">
        <v>56</v>
      </c>
      <c r="H20" s="41">
        <f t="shared" si="0"/>
        <v>4.6289999999999996</v>
      </c>
      <c r="I20" s="44">
        <f t="shared" si="0"/>
        <v>46.185000000000002</v>
      </c>
      <c r="J20" s="22" t="s">
        <v>56</v>
      </c>
      <c r="K20" s="22" t="s">
        <v>56</v>
      </c>
      <c r="L20" s="22" t="s">
        <v>56</v>
      </c>
      <c r="M20" s="22" t="s">
        <v>56</v>
      </c>
      <c r="N20" s="22" t="s">
        <v>56</v>
      </c>
      <c r="O20" s="22" t="s">
        <v>56</v>
      </c>
      <c r="P20" s="45">
        <f t="shared" si="1"/>
        <v>35.503999999999998</v>
      </c>
      <c r="Q20" s="44">
        <f t="shared" si="1"/>
        <v>38.974000000000004</v>
      </c>
      <c r="R20" s="24" t="s">
        <v>56</v>
      </c>
      <c r="S20" s="24" t="s">
        <v>56</v>
      </c>
      <c r="T20" s="45">
        <f>T21</f>
        <v>38.974000000000004</v>
      </c>
      <c r="U20" s="23" t="s">
        <v>56</v>
      </c>
      <c r="V20" s="23" t="s">
        <v>56</v>
      </c>
      <c r="W20" s="48">
        <f>W21</f>
        <v>10.46</v>
      </c>
      <c r="X20" s="23" t="s">
        <v>56</v>
      </c>
      <c r="Y20" s="48">
        <f t="shared" si="2"/>
        <v>10.46</v>
      </c>
      <c r="Z20" s="23">
        <f t="shared" si="2"/>
        <v>0</v>
      </c>
      <c r="AA20" s="23">
        <f t="shared" si="2"/>
        <v>0</v>
      </c>
      <c r="AB20" s="23">
        <f t="shared" si="3"/>
        <v>10.46</v>
      </c>
      <c r="AC20" s="23">
        <f t="shared" si="3"/>
        <v>0</v>
      </c>
      <c r="AD20" s="23">
        <f t="shared" si="3"/>
        <v>0</v>
      </c>
      <c r="AE20" s="23">
        <f t="shared" si="3"/>
        <v>0</v>
      </c>
      <c r="AF20" s="23">
        <f t="shared" si="3"/>
        <v>0</v>
      </c>
      <c r="AG20" s="23">
        <f t="shared" si="3"/>
        <v>0</v>
      </c>
      <c r="AH20" s="23">
        <f t="shared" si="4"/>
        <v>0</v>
      </c>
      <c r="AI20" s="45">
        <f t="shared" si="5"/>
        <v>8.5440000000000005</v>
      </c>
      <c r="AJ20" s="23">
        <f t="shared" si="6"/>
        <v>0</v>
      </c>
      <c r="AK20" s="23">
        <f t="shared" si="7"/>
        <v>0</v>
      </c>
      <c r="AL20" s="45">
        <f t="shared" si="8"/>
        <v>8.5440000000000005</v>
      </c>
      <c r="AM20" s="23">
        <f t="shared" si="9"/>
        <v>0</v>
      </c>
      <c r="AN20" s="23">
        <f t="shared" si="10"/>
        <v>0</v>
      </c>
      <c r="AO20" s="23">
        <f t="shared" si="11"/>
        <v>0</v>
      </c>
      <c r="AP20" s="23">
        <f t="shared" si="12"/>
        <v>0</v>
      </c>
      <c r="AQ20" s="23">
        <f t="shared" si="13"/>
        <v>0</v>
      </c>
      <c r="AR20" s="23">
        <f t="shared" si="14"/>
        <v>0</v>
      </c>
      <c r="AS20" s="45">
        <f t="shared" si="15"/>
        <v>11.538</v>
      </c>
      <c r="AT20" s="23">
        <f t="shared" si="16"/>
        <v>0</v>
      </c>
      <c r="AU20" s="23">
        <f t="shared" si="17"/>
        <v>0</v>
      </c>
      <c r="AV20" s="45">
        <f t="shared" si="18"/>
        <v>11.538</v>
      </c>
      <c r="AW20" s="23">
        <f t="shared" si="19"/>
        <v>0</v>
      </c>
      <c r="AX20" s="23">
        <f t="shared" si="20"/>
        <v>0</v>
      </c>
      <c r="AY20" s="23">
        <f t="shared" si="21"/>
        <v>0</v>
      </c>
      <c r="AZ20" s="23">
        <f t="shared" si="22"/>
        <v>0</v>
      </c>
      <c r="BA20" s="23">
        <f t="shared" si="23"/>
        <v>0</v>
      </c>
      <c r="BB20" s="23">
        <f t="shared" si="24"/>
        <v>0</v>
      </c>
      <c r="BC20" s="45">
        <f t="shared" si="25"/>
        <v>8.4320000000000004</v>
      </c>
      <c r="BD20" s="23">
        <f t="shared" si="26"/>
        <v>0</v>
      </c>
      <c r="BE20" s="23">
        <f t="shared" si="27"/>
        <v>0</v>
      </c>
      <c r="BF20" s="45">
        <f t="shared" si="28"/>
        <v>8.4320000000000004</v>
      </c>
      <c r="BG20" s="23">
        <f t="shared" si="29"/>
        <v>0</v>
      </c>
      <c r="BH20" s="23">
        <f t="shared" si="30"/>
        <v>0</v>
      </c>
      <c r="BI20" s="23">
        <f t="shared" si="31"/>
        <v>0</v>
      </c>
      <c r="BJ20" s="23">
        <f t="shared" si="31"/>
        <v>0</v>
      </c>
      <c r="BK20" s="23">
        <f t="shared" si="31"/>
        <v>0</v>
      </c>
      <c r="BL20" s="23">
        <f t="shared" si="32"/>
        <v>0</v>
      </c>
      <c r="BM20" s="45">
        <f t="shared" si="33"/>
        <v>38.974000000000004</v>
      </c>
      <c r="BN20" s="23">
        <f t="shared" si="34"/>
        <v>0</v>
      </c>
      <c r="BO20" s="23">
        <f t="shared" si="35"/>
        <v>0</v>
      </c>
      <c r="BP20" s="45">
        <f t="shared" si="36"/>
        <v>38.974000000000004</v>
      </c>
      <c r="BQ20" s="23">
        <f t="shared" si="37"/>
        <v>0</v>
      </c>
      <c r="BR20" s="23" t="s">
        <v>56</v>
      </c>
      <c r="BS20" s="23" t="s">
        <v>56</v>
      </c>
      <c r="BT20" s="23" t="s">
        <v>56</v>
      </c>
      <c r="BU20" s="23" t="s">
        <v>56</v>
      </c>
      <c r="BV20" s="23" t="s">
        <v>56</v>
      </c>
      <c r="BW20" s="23" t="s">
        <v>56</v>
      </c>
      <c r="BX20" s="25"/>
      <c r="BY20" s="25"/>
    </row>
    <row r="21" spans="1:77" s="26" customFormat="1" ht="47.25" x14ac:dyDescent="0.25">
      <c r="A21" s="20" t="s">
        <v>4</v>
      </c>
      <c r="B21" s="21" t="s">
        <v>11</v>
      </c>
      <c r="C21" s="22" t="s">
        <v>39</v>
      </c>
      <c r="D21" s="22" t="s">
        <v>56</v>
      </c>
      <c r="E21" s="22" t="s">
        <v>56</v>
      </c>
      <c r="F21" s="22" t="s">
        <v>56</v>
      </c>
      <c r="G21" s="22" t="s">
        <v>56</v>
      </c>
      <c r="H21" s="41">
        <f t="shared" si="0"/>
        <v>4.6289999999999996</v>
      </c>
      <c r="I21" s="44">
        <f t="shared" si="0"/>
        <v>46.185000000000002</v>
      </c>
      <c r="J21" s="23" t="s">
        <v>56</v>
      </c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45">
        <f t="shared" si="1"/>
        <v>35.503999999999998</v>
      </c>
      <c r="Q21" s="44">
        <f t="shared" si="1"/>
        <v>38.974000000000004</v>
      </c>
      <c r="R21" s="24" t="s">
        <v>56</v>
      </c>
      <c r="S21" s="24" t="s">
        <v>56</v>
      </c>
      <c r="T21" s="45">
        <f>T22</f>
        <v>38.974000000000004</v>
      </c>
      <c r="U21" s="23" t="s">
        <v>56</v>
      </c>
      <c r="V21" s="23" t="s">
        <v>56</v>
      </c>
      <c r="W21" s="48">
        <f>W22</f>
        <v>10.46</v>
      </c>
      <c r="X21" s="23" t="s">
        <v>56</v>
      </c>
      <c r="Y21" s="48">
        <f>Y22</f>
        <v>10.46</v>
      </c>
      <c r="Z21" s="23">
        <f t="shared" ref="Z21:AH21" si="41">Z22</f>
        <v>0</v>
      </c>
      <c r="AA21" s="23">
        <f t="shared" si="41"/>
        <v>0</v>
      </c>
      <c r="AB21" s="23">
        <f t="shared" si="41"/>
        <v>10.46</v>
      </c>
      <c r="AC21" s="23">
        <f t="shared" si="41"/>
        <v>0</v>
      </c>
      <c r="AD21" s="23">
        <f t="shared" si="41"/>
        <v>0</v>
      </c>
      <c r="AE21" s="23">
        <f t="shared" si="41"/>
        <v>0</v>
      </c>
      <c r="AF21" s="23">
        <f t="shared" si="41"/>
        <v>0</v>
      </c>
      <c r="AG21" s="23">
        <f t="shared" si="41"/>
        <v>0</v>
      </c>
      <c r="AH21" s="23">
        <f t="shared" si="41"/>
        <v>0</v>
      </c>
      <c r="AI21" s="45">
        <f>AI22</f>
        <v>8.5440000000000005</v>
      </c>
      <c r="AJ21" s="23">
        <f t="shared" ref="AJ21:AM21" si="42">AJ22</f>
        <v>0</v>
      </c>
      <c r="AK21" s="23">
        <f t="shared" si="42"/>
        <v>0</v>
      </c>
      <c r="AL21" s="45">
        <f t="shared" si="42"/>
        <v>8.5440000000000005</v>
      </c>
      <c r="AM21" s="23">
        <f t="shared" si="42"/>
        <v>0</v>
      </c>
      <c r="AN21" s="23">
        <f t="shared" ref="AN21" si="43">AN22</f>
        <v>0</v>
      </c>
      <c r="AO21" s="23">
        <f t="shared" ref="AO21" si="44">AO22</f>
        <v>0</v>
      </c>
      <c r="AP21" s="23">
        <f t="shared" ref="AP21" si="45">AP22</f>
        <v>0</v>
      </c>
      <c r="AQ21" s="23">
        <f t="shared" ref="AQ21" si="46">AQ22</f>
        <v>0</v>
      </c>
      <c r="AR21" s="23">
        <f t="shared" ref="AR21" si="47">AR22</f>
        <v>0</v>
      </c>
      <c r="AS21" s="45">
        <f>AS22</f>
        <v>11.538</v>
      </c>
      <c r="AT21" s="23">
        <f t="shared" ref="AT21:AW21" si="48">AT22</f>
        <v>0</v>
      </c>
      <c r="AU21" s="23">
        <f t="shared" si="48"/>
        <v>0</v>
      </c>
      <c r="AV21" s="45">
        <f t="shared" si="48"/>
        <v>11.538</v>
      </c>
      <c r="AW21" s="23">
        <f t="shared" si="48"/>
        <v>0</v>
      </c>
      <c r="AX21" s="23">
        <f t="shared" ref="AX21" si="49">AX22</f>
        <v>0</v>
      </c>
      <c r="AY21" s="23">
        <f t="shared" ref="AY21" si="50">AY22</f>
        <v>0</v>
      </c>
      <c r="AZ21" s="23">
        <f t="shared" ref="AZ21" si="51">AZ22</f>
        <v>0</v>
      </c>
      <c r="BA21" s="23">
        <f t="shared" ref="BA21" si="52">BA22</f>
        <v>0</v>
      </c>
      <c r="BB21" s="23">
        <f t="shared" ref="BB21" si="53">BB22</f>
        <v>0</v>
      </c>
      <c r="BC21" s="45">
        <f>BC22</f>
        <v>8.4320000000000004</v>
      </c>
      <c r="BD21" s="23">
        <f t="shared" ref="BD21:BG21" si="54">BD22</f>
        <v>0</v>
      </c>
      <c r="BE21" s="23">
        <f t="shared" si="54"/>
        <v>0</v>
      </c>
      <c r="BF21" s="45">
        <f t="shared" si="54"/>
        <v>8.4320000000000004</v>
      </c>
      <c r="BG21" s="23">
        <f t="shared" si="54"/>
        <v>0</v>
      </c>
      <c r="BH21" s="23">
        <f t="shared" ref="BH21" si="55">BH22</f>
        <v>0</v>
      </c>
      <c r="BI21" s="23">
        <f t="shared" ref="BI21:BQ21" si="56">BI22</f>
        <v>0</v>
      </c>
      <c r="BJ21" s="23">
        <f t="shared" si="56"/>
        <v>0</v>
      </c>
      <c r="BK21" s="23">
        <f t="shared" si="56"/>
        <v>0</v>
      </c>
      <c r="BL21" s="23">
        <f t="shared" si="56"/>
        <v>0</v>
      </c>
      <c r="BM21" s="45">
        <f t="shared" si="56"/>
        <v>38.974000000000004</v>
      </c>
      <c r="BN21" s="23">
        <f t="shared" si="56"/>
        <v>0</v>
      </c>
      <c r="BO21" s="23">
        <f t="shared" si="56"/>
        <v>0</v>
      </c>
      <c r="BP21" s="45">
        <f t="shared" si="56"/>
        <v>38.974000000000004</v>
      </c>
      <c r="BQ21" s="23">
        <f t="shared" si="56"/>
        <v>0</v>
      </c>
      <c r="BR21" s="23" t="s">
        <v>56</v>
      </c>
      <c r="BS21" s="23" t="s">
        <v>56</v>
      </c>
      <c r="BT21" s="23" t="s">
        <v>56</v>
      </c>
      <c r="BU21" s="23" t="s">
        <v>56</v>
      </c>
      <c r="BV21" s="23" t="s">
        <v>56</v>
      </c>
      <c r="BW21" s="23" t="s">
        <v>56</v>
      </c>
      <c r="BX21" s="25"/>
      <c r="BY21" s="25"/>
    </row>
    <row r="22" spans="1:77" s="26" customFormat="1" ht="47.25" x14ac:dyDescent="0.25">
      <c r="A22" s="20" t="s">
        <v>5</v>
      </c>
      <c r="B22" s="21" t="s">
        <v>12</v>
      </c>
      <c r="C22" s="22" t="s">
        <v>39</v>
      </c>
      <c r="D22" s="22" t="s">
        <v>56</v>
      </c>
      <c r="E22" s="22" t="s">
        <v>56</v>
      </c>
      <c r="F22" s="22" t="s">
        <v>56</v>
      </c>
      <c r="G22" s="22" t="s">
        <v>56</v>
      </c>
      <c r="H22" s="41">
        <f>H23+H24+H25+H26</f>
        <v>4.6289999999999996</v>
      </c>
      <c r="I22" s="44">
        <f>SUM(I23:I26)</f>
        <v>46.185000000000002</v>
      </c>
      <c r="J22" s="23" t="s">
        <v>56</v>
      </c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45">
        <f>P23+P24+P25+P26</f>
        <v>35.503999999999998</v>
      </c>
      <c r="Q22" s="44">
        <f>Q23+Q24+Q25+Q26</f>
        <v>38.974000000000004</v>
      </c>
      <c r="R22" s="24" t="s">
        <v>56</v>
      </c>
      <c r="S22" s="24" t="s">
        <v>56</v>
      </c>
      <c r="T22" s="45">
        <f>SUM(T23:T26)</f>
        <v>38.974000000000004</v>
      </c>
      <c r="U22" s="23" t="s">
        <v>56</v>
      </c>
      <c r="V22" s="23" t="s">
        <v>56</v>
      </c>
      <c r="W22" s="48">
        <f>W23</f>
        <v>10.46</v>
      </c>
      <c r="X22" s="23" t="s">
        <v>56</v>
      </c>
      <c r="Y22" s="48">
        <f t="shared" ref="Y22:BD22" si="57">SUM(Y23:Y26)</f>
        <v>10.46</v>
      </c>
      <c r="Z22" s="23">
        <f t="shared" si="57"/>
        <v>0</v>
      </c>
      <c r="AA22" s="23">
        <f t="shared" si="57"/>
        <v>0</v>
      </c>
      <c r="AB22" s="23">
        <f t="shared" si="57"/>
        <v>10.46</v>
      </c>
      <c r="AC22" s="23">
        <f t="shared" si="57"/>
        <v>0</v>
      </c>
      <c r="AD22" s="23">
        <f t="shared" si="57"/>
        <v>0</v>
      </c>
      <c r="AE22" s="23">
        <f t="shared" si="57"/>
        <v>0</v>
      </c>
      <c r="AF22" s="23">
        <f t="shared" si="57"/>
        <v>0</v>
      </c>
      <c r="AG22" s="23">
        <f t="shared" si="57"/>
        <v>0</v>
      </c>
      <c r="AH22" s="23">
        <f t="shared" si="57"/>
        <v>0</v>
      </c>
      <c r="AI22" s="45">
        <f t="shared" si="57"/>
        <v>8.5440000000000005</v>
      </c>
      <c r="AJ22" s="23">
        <f t="shared" si="57"/>
        <v>0</v>
      </c>
      <c r="AK22" s="23">
        <f t="shared" si="57"/>
        <v>0</v>
      </c>
      <c r="AL22" s="45">
        <f t="shared" si="57"/>
        <v>8.5440000000000005</v>
      </c>
      <c r="AM22" s="23">
        <f t="shared" si="57"/>
        <v>0</v>
      </c>
      <c r="AN22" s="23">
        <f t="shared" si="57"/>
        <v>0</v>
      </c>
      <c r="AO22" s="23">
        <f t="shared" si="57"/>
        <v>0</v>
      </c>
      <c r="AP22" s="23">
        <f t="shared" si="57"/>
        <v>0</v>
      </c>
      <c r="AQ22" s="23">
        <f t="shared" si="57"/>
        <v>0</v>
      </c>
      <c r="AR22" s="23">
        <f t="shared" si="57"/>
        <v>0</v>
      </c>
      <c r="AS22" s="45">
        <f t="shared" si="57"/>
        <v>11.538</v>
      </c>
      <c r="AT22" s="23">
        <f t="shared" si="57"/>
        <v>0</v>
      </c>
      <c r="AU22" s="23">
        <f t="shared" si="57"/>
        <v>0</v>
      </c>
      <c r="AV22" s="45">
        <f t="shared" si="57"/>
        <v>11.538</v>
      </c>
      <c r="AW22" s="23">
        <f t="shared" si="57"/>
        <v>0</v>
      </c>
      <c r="AX22" s="23">
        <f t="shared" si="57"/>
        <v>0</v>
      </c>
      <c r="AY22" s="23">
        <f t="shared" si="57"/>
        <v>0</v>
      </c>
      <c r="AZ22" s="23">
        <f t="shared" si="57"/>
        <v>0</v>
      </c>
      <c r="BA22" s="23">
        <f t="shared" si="57"/>
        <v>0</v>
      </c>
      <c r="BB22" s="23">
        <f t="shared" si="57"/>
        <v>0</v>
      </c>
      <c r="BC22" s="45">
        <f t="shared" si="57"/>
        <v>8.4320000000000004</v>
      </c>
      <c r="BD22" s="23">
        <f t="shared" si="57"/>
        <v>0</v>
      </c>
      <c r="BE22" s="23">
        <f t="shared" ref="BE22:BL22" si="58">SUM(BE23:BE26)</f>
        <v>0</v>
      </c>
      <c r="BF22" s="45">
        <f t="shared" si="58"/>
        <v>8.4320000000000004</v>
      </c>
      <c r="BG22" s="23">
        <f t="shared" si="58"/>
        <v>0</v>
      </c>
      <c r="BH22" s="23">
        <f t="shared" si="58"/>
        <v>0</v>
      </c>
      <c r="BI22" s="23">
        <f t="shared" si="58"/>
        <v>0</v>
      </c>
      <c r="BJ22" s="23">
        <f t="shared" si="58"/>
        <v>0</v>
      </c>
      <c r="BK22" s="23">
        <f t="shared" si="58"/>
        <v>0</v>
      </c>
      <c r="BL22" s="23">
        <f t="shared" si="58"/>
        <v>0</v>
      </c>
      <c r="BM22" s="45">
        <f>BM23+BM24+BM25+BM26</f>
        <v>38.974000000000004</v>
      </c>
      <c r="BN22" s="23">
        <f t="shared" ref="BN22:BQ22" si="59">BN23+BN24+BN25+BN26</f>
        <v>0</v>
      </c>
      <c r="BO22" s="23">
        <f t="shared" si="59"/>
        <v>0</v>
      </c>
      <c r="BP22" s="45">
        <f t="shared" si="59"/>
        <v>38.974000000000004</v>
      </c>
      <c r="BQ22" s="23">
        <f t="shared" si="59"/>
        <v>0</v>
      </c>
      <c r="BR22" s="23" t="s">
        <v>56</v>
      </c>
      <c r="BS22" s="23" t="s">
        <v>56</v>
      </c>
      <c r="BT22" s="23" t="s">
        <v>56</v>
      </c>
      <c r="BU22" s="23" t="s">
        <v>56</v>
      </c>
      <c r="BV22" s="23" t="s">
        <v>56</v>
      </c>
      <c r="BW22" s="23" t="s">
        <v>56</v>
      </c>
      <c r="BX22" s="25"/>
      <c r="BY22" s="25"/>
    </row>
    <row r="23" spans="1:77" ht="63" x14ac:dyDescent="0.25">
      <c r="A23" s="27" t="s">
        <v>76</v>
      </c>
      <c r="B23" s="28" t="s">
        <v>60</v>
      </c>
      <c r="C23" s="29" t="s">
        <v>59</v>
      </c>
      <c r="D23" s="17" t="s">
        <v>42</v>
      </c>
      <c r="E23" s="29">
        <v>2023</v>
      </c>
      <c r="F23" s="29">
        <v>2023</v>
      </c>
      <c r="G23" s="17" t="s">
        <v>56</v>
      </c>
      <c r="H23" s="42">
        <v>1.3240000000000001</v>
      </c>
      <c r="I23" s="43">
        <v>13.089</v>
      </c>
      <c r="J23" s="1" t="s">
        <v>65</v>
      </c>
      <c r="K23" s="1" t="s">
        <v>56</v>
      </c>
      <c r="L23" s="1" t="s">
        <v>56</v>
      </c>
      <c r="M23" s="1" t="s">
        <v>56</v>
      </c>
      <c r="N23" s="1" t="s">
        <v>56</v>
      </c>
      <c r="O23" s="1" t="s">
        <v>56</v>
      </c>
      <c r="P23" s="46">
        <v>10.067</v>
      </c>
      <c r="Q23" s="46">
        <v>10.46</v>
      </c>
      <c r="R23" s="5" t="s">
        <v>56</v>
      </c>
      <c r="S23" s="5" t="s">
        <v>56</v>
      </c>
      <c r="T23" s="47">
        <f>Q23</f>
        <v>10.46</v>
      </c>
      <c r="U23" s="1" t="s">
        <v>56</v>
      </c>
      <c r="V23" s="1" t="s">
        <v>56</v>
      </c>
      <c r="W23" s="49">
        <f>T23</f>
        <v>10.46</v>
      </c>
      <c r="X23" s="1" t="s">
        <v>56</v>
      </c>
      <c r="Y23" s="49">
        <f>Q23</f>
        <v>10.46</v>
      </c>
      <c r="Z23" s="1">
        <v>0</v>
      </c>
      <c r="AA23" s="1">
        <v>0</v>
      </c>
      <c r="AB23" s="1">
        <f>Q23</f>
        <v>10.46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47">
        <v>0</v>
      </c>
      <c r="AJ23" s="1">
        <v>0</v>
      </c>
      <c r="AK23" s="1">
        <v>0</v>
      </c>
      <c r="AL23" s="47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47">
        <v>0</v>
      </c>
      <c r="AT23" s="1">
        <v>0</v>
      </c>
      <c r="AU23" s="1">
        <v>0</v>
      </c>
      <c r="AV23" s="47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47">
        <v>0</v>
      </c>
      <c r="BD23" s="1">
        <v>0</v>
      </c>
      <c r="BE23" s="1">
        <v>0</v>
      </c>
      <c r="BF23" s="47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47">
        <f>Q23</f>
        <v>10.46</v>
      </c>
      <c r="BN23" s="1">
        <v>0</v>
      </c>
      <c r="BO23" s="1">
        <v>0</v>
      </c>
      <c r="BP23" s="47">
        <f>BM23</f>
        <v>10.46</v>
      </c>
      <c r="BQ23" s="1">
        <v>0</v>
      </c>
      <c r="BR23" s="1" t="s">
        <v>56</v>
      </c>
      <c r="BS23" s="1" t="s">
        <v>56</v>
      </c>
      <c r="BT23" s="1" t="s">
        <v>56</v>
      </c>
      <c r="BU23" s="1" t="s">
        <v>56</v>
      </c>
      <c r="BV23" s="1" t="s">
        <v>56</v>
      </c>
      <c r="BW23" s="1" t="s">
        <v>56</v>
      </c>
      <c r="BX23" s="30"/>
      <c r="BY23" s="30"/>
    </row>
    <row r="24" spans="1:77" ht="63" x14ac:dyDescent="0.25">
      <c r="A24" s="27" t="s">
        <v>77</v>
      </c>
      <c r="B24" s="28" t="s">
        <v>61</v>
      </c>
      <c r="C24" s="29" t="s">
        <v>80</v>
      </c>
      <c r="D24" s="17" t="s">
        <v>42</v>
      </c>
      <c r="E24" s="29">
        <v>2024</v>
      </c>
      <c r="F24" s="29">
        <v>2024</v>
      </c>
      <c r="G24" s="17" t="s">
        <v>56</v>
      </c>
      <c r="H24" s="42">
        <v>1.05</v>
      </c>
      <c r="I24" s="43">
        <v>10.378</v>
      </c>
      <c r="J24" s="1" t="s">
        <v>65</v>
      </c>
      <c r="K24" s="1" t="s">
        <v>56</v>
      </c>
      <c r="L24" s="1" t="s">
        <v>56</v>
      </c>
      <c r="M24" s="1" t="s">
        <v>56</v>
      </c>
      <c r="N24" s="1" t="s">
        <v>56</v>
      </c>
      <c r="O24" s="1" t="s">
        <v>56</v>
      </c>
      <c r="P24" s="46">
        <v>7.9139999999999997</v>
      </c>
      <c r="Q24" s="46">
        <v>8.5440000000000005</v>
      </c>
      <c r="R24" s="5" t="s">
        <v>56</v>
      </c>
      <c r="S24" s="5" t="s">
        <v>56</v>
      </c>
      <c r="T24" s="47">
        <f t="shared" ref="T24:T26" si="60">Q24</f>
        <v>8.5440000000000005</v>
      </c>
      <c r="U24" s="1" t="s">
        <v>56</v>
      </c>
      <c r="V24" s="1" t="s">
        <v>56</v>
      </c>
      <c r="W24" s="49">
        <f t="shared" ref="W24:W26" si="61">T24</f>
        <v>8.5440000000000005</v>
      </c>
      <c r="X24" s="1" t="s">
        <v>56</v>
      </c>
      <c r="Y24" s="49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47">
        <f>Q24</f>
        <v>8.5440000000000005</v>
      </c>
      <c r="AJ24" s="1">
        <v>0</v>
      </c>
      <c r="AK24" s="1">
        <v>0</v>
      </c>
      <c r="AL24" s="47">
        <f>AI24</f>
        <v>8.5440000000000005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47">
        <v>0</v>
      </c>
      <c r="AT24" s="1">
        <v>0</v>
      </c>
      <c r="AU24" s="1">
        <v>0</v>
      </c>
      <c r="AV24" s="47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47">
        <v>0</v>
      </c>
      <c r="BD24" s="1">
        <v>0</v>
      </c>
      <c r="BE24" s="1">
        <v>0</v>
      </c>
      <c r="BF24" s="47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47">
        <f t="shared" ref="BM24:BM26" si="62">Q24</f>
        <v>8.5440000000000005</v>
      </c>
      <c r="BN24" s="1">
        <v>0</v>
      </c>
      <c r="BO24" s="1">
        <v>0</v>
      </c>
      <c r="BP24" s="47">
        <f t="shared" ref="BP24:BP26" si="63">BM24</f>
        <v>8.5440000000000005</v>
      </c>
      <c r="BQ24" s="1">
        <v>0</v>
      </c>
      <c r="BR24" s="1" t="s">
        <v>56</v>
      </c>
      <c r="BS24" s="1" t="s">
        <v>56</v>
      </c>
      <c r="BT24" s="1" t="s">
        <v>56</v>
      </c>
      <c r="BU24" s="1" t="s">
        <v>56</v>
      </c>
      <c r="BV24" s="1" t="s">
        <v>56</v>
      </c>
      <c r="BW24" s="1" t="s">
        <v>56</v>
      </c>
      <c r="BX24" s="30"/>
      <c r="BY24" s="30"/>
    </row>
    <row r="25" spans="1:77" ht="63" x14ac:dyDescent="0.25">
      <c r="A25" s="27" t="s">
        <v>78</v>
      </c>
      <c r="B25" s="28" t="s">
        <v>62</v>
      </c>
      <c r="C25" s="29" t="s">
        <v>81</v>
      </c>
      <c r="D25" s="17" t="s">
        <v>42</v>
      </c>
      <c r="E25" s="29">
        <v>2025</v>
      </c>
      <c r="F25" s="29">
        <v>2025</v>
      </c>
      <c r="G25" s="17" t="s">
        <v>56</v>
      </c>
      <c r="H25" s="42">
        <v>1.36</v>
      </c>
      <c r="I25" s="43">
        <v>13.429</v>
      </c>
      <c r="J25" s="1" t="s">
        <v>65</v>
      </c>
      <c r="K25" s="1" t="s">
        <v>56</v>
      </c>
      <c r="L25" s="1" t="s">
        <v>56</v>
      </c>
      <c r="M25" s="1" t="s">
        <v>56</v>
      </c>
      <c r="N25" s="1" t="s">
        <v>56</v>
      </c>
      <c r="O25" s="1" t="s">
        <v>56</v>
      </c>
      <c r="P25" s="46">
        <v>10.287000000000001</v>
      </c>
      <c r="Q25" s="46">
        <v>11.538</v>
      </c>
      <c r="R25" s="5" t="s">
        <v>56</v>
      </c>
      <c r="S25" s="5" t="s">
        <v>56</v>
      </c>
      <c r="T25" s="47">
        <f t="shared" si="60"/>
        <v>11.538</v>
      </c>
      <c r="U25" s="1" t="s">
        <v>56</v>
      </c>
      <c r="V25" s="1" t="s">
        <v>56</v>
      </c>
      <c r="W25" s="49">
        <f t="shared" si="61"/>
        <v>11.538</v>
      </c>
      <c r="X25" s="1" t="s">
        <v>56</v>
      </c>
      <c r="Y25" s="49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47">
        <v>0</v>
      </c>
      <c r="AJ25" s="1">
        <v>0</v>
      </c>
      <c r="AK25" s="1">
        <v>0</v>
      </c>
      <c r="AL25" s="47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47">
        <f>Q25</f>
        <v>11.538</v>
      </c>
      <c r="AT25" s="1">
        <v>0</v>
      </c>
      <c r="AU25" s="1">
        <v>0</v>
      </c>
      <c r="AV25" s="47">
        <f>AS25</f>
        <v>11.538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47">
        <v>0</v>
      </c>
      <c r="BD25" s="1">
        <v>0</v>
      </c>
      <c r="BE25" s="1">
        <v>0</v>
      </c>
      <c r="BF25" s="47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47">
        <f t="shared" si="62"/>
        <v>11.538</v>
      </c>
      <c r="BN25" s="1">
        <v>0</v>
      </c>
      <c r="BO25" s="1">
        <v>0</v>
      </c>
      <c r="BP25" s="47">
        <f t="shared" si="63"/>
        <v>11.538</v>
      </c>
      <c r="BQ25" s="1">
        <v>0</v>
      </c>
      <c r="BR25" s="1" t="s">
        <v>56</v>
      </c>
      <c r="BS25" s="1" t="s">
        <v>56</v>
      </c>
      <c r="BT25" s="1" t="s">
        <v>56</v>
      </c>
      <c r="BU25" s="1" t="s">
        <v>56</v>
      </c>
      <c r="BV25" s="1" t="s">
        <v>56</v>
      </c>
      <c r="BW25" s="1" t="s">
        <v>56</v>
      </c>
      <c r="BX25" s="30"/>
      <c r="BY25" s="30"/>
    </row>
    <row r="26" spans="1:77" ht="63" x14ac:dyDescent="0.25">
      <c r="A26" s="27" t="s">
        <v>79</v>
      </c>
      <c r="B26" s="28" t="s">
        <v>63</v>
      </c>
      <c r="C26" s="29" t="s">
        <v>82</v>
      </c>
      <c r="D26" s="17" t="s">
        <v>42</v>
      </c>
      <c r="E26" s="29">
        <v>2026</v>
      </c>
      <c r="F26" s="29">
        <v>2026</v>
      </c>
      <c r="G26" s="17" t="s">
        <v>56</v>
      </c>
      <c r="H26" s="42">
        <v>0.89500000000000002</v>
      </c>
      <c r="I26" s="43">
        <v>9.2889999999999997</v>
      </c>
      <c r="J26" s="1" t="s">
        <v>65</v>
      </c>
      <c r="K26" s="1" t="s">
        <v>56</v>
      </c>
      <c r="L26" s="1" t="s">
        <v>56</v>
      </c>
      <c r="M26" s="1" t="s">
        <v>56</v>
      </c>
      <c r="N26" s="1" t="s">
        <v>56</v>
      </c>
      <c r="O26" s="1" t="s">
        <v>56</v>
      </c>
      <c r="P26" s="46">
        <v>7.2359999999999998</v>
      </c>
      <c r="Q26" s="46">
        <v>8.4320000000000004</v>
      </c>
      <c r="R26" s="5" t="s">
        <v>56</v>
      </c>
      <c r="S26" s="5" t="s">
        <v>56</v>
      </c>
      <c r="T26" s="47">
        <f t="shared" si="60"/>
        <v>8.4320000000000004</v>
      </c>
      <c r="U26" s="1" t="s">
        <v>56</v>
      </c>
      <c r="V26" s="1" t="s">
        <v>56</v>
      </c>
      <c r="W26" s="49">
        <f t="shared" si="61"/>
        <v>8.4320000000000004</v>
      </c>
      <c r="X26" s="1" t="s">
        <v>56</v>
      </c>
      <c r="Y26" s="49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47">
        <v>0</v>
      </c>
      <c r="AJ26" s="1">
        <v>0</v>
      </c>
      <c r="AK26" s="1">
        <v>0</v>
      </c>
      <c r="AL26" s="47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47">
        <v>0</v>
      </c>
      <c r="AT26" s="1">
        <v>0</v>
      </c>
      <c r="AU26" s="1">
        <v>0</v>
      </c>
      <c r="AV26" s="47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47">
        <f>Q26</f>
        <v>8.4320000000000004</v>
      </c>
      <c r="BD26" s="1">
        <v>0</v>
      </c>
      <c r="BE26" s="1">
        <v>0</v>
      </c>
      <c r="BF26" s="47">
        <f>BC26</f>
        <v>8.4320000000000004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47">
        <f t="shared" si="62"/>
        <v>8.4320000000000004</v>
      </c>
      <c r="BN26" s="1">
        <v>0</v>
      </c>
      <c r="BO26" s="1">
        <v>0</v>
      </c>
      <c r="BP26" s="47">
        <f t="shared" si="63"/>
        <v>8.4320000000000004</v>
      </c>
      <c r="BQ26" s="1">
        <v>0</v>
      </c>
      <c r="BR26" s="1" t="s">
        <v>56</v>
      </c>
      <c r="BS26" s="1" t="s">
        <v>56</v>
      </c>
      <c r="BT26" s="1" t="s">
        <v>56</v>
      </c>
      <c r="BU26" s="1" t="s">
        <v>56</v>
      </c>
      <c r="BV26" s="1" t="s">
        <v>56</v>
      </c>
      <c r="BW26" s="1" t="s">
        <v>56</v>
      </c>
      <c r="BX26" s="30"/>
      <c r="BY26" s="30"/>
    </row>
    <row r="27" spans="1:77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2"/>
      <c r="R27" s="2"/>
      <c r="S27" s="2"/>
      <c r="T27" s="2"/>
      <c r="U27" s="2"/>
    </row>
    <row r="28" spans="1:77" x14ac:dyDescent="0.25">
      <c r="A28" s="74" t="s">
        <v>71</v>
      </c>
      <c r="B28" s="74"/>
      <c r="C28" s="74"/>
      <c r="D28" s="31"/>
      <c r="E28" s="31"/>
      <c r="F28" s="31"/>
      <c r="G28" s="31"/>
      <c r="H28" s="31"/>
      <c r="I28" s="31"/>
      <c r="J28" s="71" t="s">
        <v>72</v>
      </c>
      <c r="K28" s="71"/>
      <c r="L28" s="71"/>
      <c r="M28" s="31"/>
      <c r="N28" s="31"/>
      <c r="O28" s="31"/>
      <c r="P28" s="31"/>
      <c r="Q28" s="2"/>
      <c r="R28" s="2"/>
      <c r="S28" s="2"/>
      <c r="T28" s="2"/>
      <c r="U28" s="2"/>
      <c r="V28" s="4"/>
    </row>
    <row r="29" spans="1:77" x14ac:dyDescent="0.25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pans="1:77" x14ac:dyDescent="0.25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77" x14ac:dyDescent="0.25">
      <c r="A31" s="70" t="s">
        <v>73</v>
      </c>
      <c r="B31" s="70"/>
      <c r="C31" s="70"/>
      <c r="D31" s="33"/>
      <c r="E31" s="33"/>
      <c r="F31" s="33"/>
      <c r="G31" s="33"/>
      <c r="H31" s="33"/>
      <c r="I31" s="33"/>
      <c r="J31" s="72" t="s">
        <v>74</v>
      </c>
      <c r="K31" s="72"/>
      <c r="L31" s="72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</row>
    <row r="32" spans="1:77" x14ac:dyDescent="0.25">
      <c r="A32" s="34"/>
      <c r="B32" s="35"/>
      <c r="C32" s="36"/>
      <c r="D32" s="36"/>
      <c r="E32" s="36"/>
      <c r="F32" s="36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3"/>
      <c r="Y32" s="37"/>
      <c r="Z32" s="37"/>
      <c r="AA32" s="37"/>
      <c r="AB32" s="38"/>
      <c r="AC32" s="33"/>
      <c r="AD32" s="33"/>
      <c r="AE32" s="33"/>
      <c r="AF32" s="33"/>
      <c r="AG32" s="39"/>
      <c r="AH32" s="33"/>
      <c r="AI32" s="33"/>
      <c r="AJ32" s="33"/>
      <c r="AK32" s="33"/>
      <c r="AL32" s="40"/>
      <c r="AM32" s="40"/>
      <c r="AN32" s="39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</row>
    <row r="33" spans="1:64" x14ac:dyDescent="0.25">
      <c r="A33" s="34"/>
      <c r="B33" s="35"/>
      <c r="C33" s="36"/>
      <c r="D33" s="36"/>
      <c r="E33" s="36"/>
      <c r="F33" s="36"/>
      <c r="G33" s="36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8"/>
      <c r="AC33" s="33"/>
      <c r="AD33" s="33"/>
      <c r="AE33" s="33"/>
      <c r="AF33" s="33"/>
      <c r="AG33" s="39"/>
      <c r="AH33" s="33"/>
      <c r="AI33" s="33"/>
      <c r="AJ33" s="33"/>
      <c r="AK33" s="33"/>
      <c r="AL33" s="40"/>
      <c r="AM33" s="40"/>
      <c r="AN33" s="39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</row>
    <row r="34" spans="1:64" x14ac:dyDescent="0.25">
      <c r="A34" s="34"/>
      <c r="B34" s="35"/>
      <c r="C34" s="36"/>
      <c r="D34" s="36"/>
      <c r="E34" s="36"/>
      <c r="F34" s="36"/>
      <c r="G34" s="36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8"/>
      <c r="AC34" s="33"/>
      <c r="AD34" s="33"/>
      <c r="AE34" s="33"/>
      <c r="AF34" s="33"/>
      <c r="AG34" s="39"/>
      <c r="AH34" s="33"/>
      <c r="AI34" s="33"/>
      <c r="AJ34" s="33"/>
      <c r="AK34" s="33"/>
      <c r="AL34" s="40"/>
      <c r="AM34" s="40"/>
      <c r="AN34" s="39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</row>
    <row r="35" spans="1:64" x14ac:dyDescent="0.25">
      <c r="A35" s="34"/>
      <c r="B35" s="35"/>
      <c r="C35" s="36"/>
      <c r="D35" s="36"/>
      <c r="E35" s="36"/>
      <c r="F35" s="36"/>
      <c r="G35" s="36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33"/>
      <c r="AD35" s="33"/>
      <c r="AE35" s="33"/>
      <c r="AF35" s="33"/>
      <c r="AG35" s="39"/>
      <c r="AH35" s="33"/>
      <c r="AI35" s="33"/>
      <c r="AJ35" s="33"/>
      <c r="AK35" s="33"/>
      <c r="AL35" s="40"/>
      <c r="AM35" s="40"/>
      <c r="AN35" s="39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64" x14ac:dyDescent="0.25">
      <c r="A36" s="34"/>
      <c r="B36" s="35"/>
      <c r="C36" s="36"/>
      <c r="D36" s="36"/>
      <c r="E36" s="36"/>
      <c r="F36" s="36"/>
      <c r="G36" s="36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8"/>
      <c r="AC36" s="33"/>
      <c r="AD36" s="33"/>
      <c r="AE36" s="33"/>
      <c r="AF36" s="33"/>
      <c r="AG36" s="39"/>
      <c r="AH36" s="33"/>
      <c r="AI36" s="33"/>
      <c r="AJ36" s="33"/>
      <c r="AK36" s="33"/>
      <c r="AL36" s="40"/>
      <c r="AM36" s="40"/>
      <c r="AN36" s="39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</row>
    <row r="37" spans="1:64" x14ac:dyDescent="0.25">
      <c r="A37" s="34"/>
      <c r="B37" s="35"/>
      <c r="C37" s="36"/>
      <c r="D37" s="36"/>
      <c r="E37" s="36"/>
      <c r="F37" s="36"/>
      <c r="G37" s="36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8"/>
      <c r="AC37" s="33"/>
      <c r="AD37" s="33"/>
      <c r="AE37" s="33"/>
      <c r="AF37" s="33"/>
      <c r="AG37" s="39"/>
      <c r="AH37" s="33"/>
      <c r="AI37" s="33"/>
      <c r="AJ37" s="33"/>
      <c r="AK37" s="33"/>
      <c r="AL37" s="40"/>
      <c r="AM37" s="40"/>
      <c r="AN37" s="39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</row>
    <row r="38" spans="1:64" x14ac:dyDescent="0.25">
      <c r="A38" s="34"/>
      <c r="B38" s="35"/>
      <c r="C38" s="36"/>
      <c r="D38" s="36"/>
      <c r="E38" s="36"/>
      <c r="F38" s="36"/>
      <c r="G38" s="36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8"/>
      <c r="AC38" s="33"/>
      <c r="AD38" s="33"/>
      <c r="AE38" s="33"/>
      <c r="AF38" s="33"/>
      <c r="AG38" s="39"/>
      <c r="AH38" s="33"/>
      <c r="AI38" s="33"/>
      <c r="AJ38" s="33"/>
      <c r="AK38" s="33"/>
      <c r="AL38" s="40"/>
      <c r="AM38" s="40"/>
      <c r="AN38" s="39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</row>
    <row r="39" spans="1:64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</row>
    <row r="40" spans="1:64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</row>
    <row r="41" spans="1:64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</row>
    <row r="42" spans="1:64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</row>
    <row r="43" spans="1:64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</row>
  </sheetData>
  <mergeCells count="46">
    <mergeCell ref="A31:C31"/>
    <mergeCell ref="J28:L28"/>
    <mergeCell ref="J31:L31"/>
    <mergeCell ref="BM2:BV2"/>
    <mergeCell ref="BM3:BV3"/>
    <mergeCell ref="A28:C28"/>
    <mergeCell ref="AI14:BV14"/>
    <mergeCell ref="AS15:AW15"/>
    <mergeCell ref="AX15:BB15"/>
    <mergeCell ref="BC15:BG15"/>
    <mergeCell ref="BR15:BV15"/>
    <mergeCell ref="BM15:BQ15"/>
    <mergeCell ref="BH15:BL15"/>
    <mergeCell ref="A9:AH9"/>
    <mergeCell ref="A4:AH4"/>
    <mergeCell ref="A5:AH5"/>
    <mergeCell ref="A6:AH6"/>
    <mergeCell ref="A7:AH7"/>
    <mergeCell ref="A8:AH8"/>
    <mergeCell ref="A10:AH10"/>
    <mergeCell ref="Y14:AH14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BK1:BQ1"/>
    <mergeCell ref="BS1:BV1"/>
    <mergeCell ref="BW14:BW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V14:X15"/>
  </mergeCells>
  <pageMargins left="0" right="0" top="0.47244094488188981" bottom="0.15748031496062992" header="0.31496062992125984" footer="0.31496062992125984"/>
  <pageSetup paperSize="9" scale="51" orientation="landscape" r:id="rId1"/>
  <rowBreaks count="1" manualBreakCount="1">
    <brk id="31" max="16383" man="1"/>
  </rowBreaks>
  <colBreaks count="3" manualBreakCount="3">
    <brk id="19" max="1048575" man="1"/>
    <brk id="44" max="1048575" man="1"/>
    <brk id="6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2022-02-04T01:41:36Z</cp:lastPrinted>
  <dcterms:created xsi:type="dcterms:W3CDTF">2009-07-27T10:10:26Z</dcterms:created>
  <dcterms:modified xsi:type="dcterms:W3CDTF">2022-02-22T10:45:03Z</dcterms:modified>
</cp:coreProperties>
</file>